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1555" windowHeight="963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G274" i="1"/>
  <c r="G230"/>
  <c r="G203"/>
  <c r="G178"/>
  <c r="G172"/>
  <c r="G163"/>
  <c r="G42"/>
  <c r="G124"/>
  <c r="G143"/>
  <c r="G61"/>
  <c r="G159"/>
  <c r="G156"/>
  <c r="G133"/>
  <c r="G129"/>
  <c r="G103"/>
  <c r="G74"/>
  <c r="G71"/>
  <c r="G68"/>
  <c r="G50"/>
  <c r="G33"/>
  <c r="G23"/>
  <c r="G17"/>
  <c r="G7"/>
</calcChain>
</file>

<file path=xl/sharedStrings.xml><?xml version="1.0" encoding="utf-8"?>
<sst xmlns="http://schemas.openxmlformats.org/spreadsheetml/2006/main" count="1278" uniqueCount="940">
  <si>
    <t>项目编号</t>
  </si>
  <si>
    <t>项目负责人</t>
  </si>
  <si>
    <t>所属单位</t>
    <phoneticPr fontId="3" type="noConversion"/>
  </si>
  <si>
    <t>项目名称</t>
  </si>
  <si>
    <t>到帐经费
(万元)</t>
  </si>
  <si>
    <t>技术服务委托方（甲方）/
专利受让方</t>
  </si>
  <si>
    <t>HX2017-014</t>
  </si>
  <si>
    <t>周婷</t>
    <phoneticPr fontId="3" type="noConversion"/>
  </si>
  <si>
    <t>财贸学院</t>
    <phoneticPr fontId="3" type="noConversion"/>
  </si>
  <si>
    <t>海外大客户开发与客户关系管理培训</t>
    <phoneticPr fontId="3" type="noConversion"/>
  </si>
  <si>
    <t>广州易达通供应链管理有限公司</t>
    <phoneticPr fontId="3" type="noConversion"/>
  </si>
  <si>
    <t>HX2017-024</t>
  </si>
  <si>
    <t>石娜</t>
    <phoneticPr fontId="3" type="noConversion"/>
  </si>
  <si>
    <t>财贸学院</t>
  </si>
  <si>
    <t>金融机构不良资产化解与处置技术服务</t>
    <phoneticPr fontId="3" type="noConversion"/>
  </si>
  <si>
    <t>深圳市前海博信金融服务有限公司</t>
    <phoneticPr fontId="3" type="noConversion"/>
  </si>
  <si>
    <t>HX2017-026</t>
  </si>
  <si>
    <t>罗文渊</t>
    <phoneticPr fontId="3" type="noConversion"/>
  </si>
  <si>
    <t>项目投资与项目管理培训</t>
    <phoneticPr fontId="3" type="noConversion"/>
  </si>
  <si>
    <t>广州金算盘财税顾问有限公司</t>
    <phoneticPr fontId="3" type="noConversion"/>
  </si>
  <si>
    <t>HX2017-027</t>
  </si>
  <si>
    <t>王奕</t>
    <phoneticPr fontId="3" type="noConversion"/>
  </si>
  <si>
    <t>财务指标分析与应用</t>
    <phoneticPr fontId="3" type="noConversion"/>
  </si>
  <si>
    <t>HX2017-015</t>
  </si>
  <si>
    <t>邓桂兰</t>
    <phoneticPr fontId="3" type="noConversion"/>
  </si>
  <si>
    <t>管理学院</t>
    <phoneticPr fontId="3" type="noConversion"/>
  </si>
  <si>
    <t>低糖南瓜果脯和低盐南瓜酱的开发</t>
    <phoneticPr fontId="3" type="noConversion"/>
  </si>
  <si>
    <t>广州康佳德食品实业有限公司</t>
    <phoneticPr fontId="3" type="noConversion"/>
  </si>
  <si>
    <t>HX2017-018</t>
  </si>
  <si>
    <t>齐兰兰</t>
    <phoneticPr fontId="3" type="noConversion"/>
  </si>
  <si>
    <t>商业拓展及文化业务经营选址研究</t>
    <phoneticPr fontId="3" type="noConversion"/>
  </si>
  <si>
    <t>深圳启恩旅游有限公司</t>
    <phoneticPr fontId="3" type="noConversion"/>
  </si>
  <si>
    <t>HX2017-030</t>
  </si>
  <si>
    <t>南瓜系列保健饮料的研究与开发</t>
    <phoneticPr fontId="3" type="noConversion"/>
  </si>
  <si>
    <t>东莞市领鲜生物科技有限公司</t>
    <phoneticPr fontId="3" type="noConversion"/>
  </si>
  <si>
    <t>HX2017-043</t>
    <phoneticPr fontId="3" type="noConversion"/>
  </si>
  <si>
    <t>杨潇潇</t>
    <phoneticPr fontId="3" type="noConversion"/>
  </si>
  <si>
    <t>佛山市行健包装制品有限公司营销策划与管理咨询</t>
    <phoneticPr fontId="3" type="noConversion"/>
  </si>
  <si>
    <t>佛山市行健包装制品有限公司</t>
    <phoneticPr fontId="3" type="noConversion"/>
  </si>
  <si>
    <t>HX2017-052</t>
    <phoneticPr fontId="3" type="noConversion"/>
  </si>
  <si>
    <t>许欣</t>
    <phoneticPr fontId="3" type="noConversion"/>
  </si>
  <si>
    <t>科普地图科普游</t>
    <phoneticPr fontId="3" type="noConversion"/>
  </si>
  <si>
    <t>广州趣科信息技术有限公司</t>
    <phoneticPr fontId="3" type="noConversion"/>
  </si>
  <si>
    <t>HX2017-001</t>
  </si>
  <si>
    <t>陈金伟</t>
  </si>
  <si>
    <t>塑料测试仿真系统开发</t>
  </si>
  <si>
    <t>合肥爱特森检测设备有限公司</t>
  </si>
  <si>
    <t>HX2017-006</t>
  </si>
  <si>
    <t>贾春江</t>
  </si>
  <si>
    <t>一种自动杯盖取料机械手研发</t>
  </si>
  <si>
    <t>广州珂诚包装技术有限公司</t>
  </si>
  <si>
    <t>HX2017-011</t>
  </si>
  <si>
    <t>HX2017-022</t>
  </si>
  <si>
    <t>HX2017-023</t>
  </si>
  <si>
    <t>HX2017-033</t>
  </si>
  <si>
    <t>HX2017-032</t>
  </si>
  <si>
    <t>HX2017-007</t>
  </si>
  <si>
    <t>HX2017-009</t>
  </si>
  <si>
    <t>HX2017-031</t>
  </si>
  <si>
    <t>HX2017-002</t>
  </si>
  <si>
    <t>王旭纬</t>
  </si>
  <si>
    <t>雅塘镇陀村农产品包装设计</t>
  </si>
  <si>
    <t>廉江县雅塘镇陀村种养专业合作社</t>
  </si>
  <si>
    <t>HX2017-004</t>
  </si>
  <si>
    <t>薄斌</t>
  </si>
  <si>
    <t>广东顺德名友电器有限公司</t>
  </si>
  <si>
    <t>HX2017-008</t>
  </si>
  <si>
    <t>HX2017-010</t>
  </si>
  <si>
    <t>HX2017-012</t>
  </si>
  <si>
    <t>HX2017-013</t>
  </si>
  <si>
    <t>佛山六维空间设计咨询有限公司</t>
  </si>
  <si>
    <t>HX2017-016</t>
  </si>
  <si>
    <t>HX2017-017</t>
  </si>
  <si>
    <t>HX2017-019</t>
  </si>
  <si>
    <t>HX2017-021</t>
  </si>
  <si>
    <t>HX2017-025</t>
  </si>
  <si>
    <t>HX2017-028</t>
  </si>
  <si>
    <t>广州久元自动化设备有限公司</t>
  </si>
  <si>
    <t>HX2017-029</t>
  </si>
  <si>
    <t>广州市谨恒仪器仪表公司</t>
  </si>
  <si>
    <t>臻宝通（深圳）互联网科技有限公司</t>
  </si>
  <si>
    <t>广州纳和万盛品牌策划有限公司</t>
  </si>
  <si>
    <t>HX2018-002</t>
    <phoneticPr fontId="3" type="noConversion"/>
  </si>
  <si>
    <t>吴薇</t>
    <phoneticPr fontId="3" type="noConversion"/>
  </si>
  <si>
    <t>危险品进出口的操作规范和标准研究</t>
    <phoneticPr fontId="3" type="noConversion"/>
  </si>
  <si>
    <t>广州华银化工商社</t>
    <phoneticPr fontId="3" type="noConversion"/>
  </si>
  <si>
    <t>HX2018-027</t>
    <phoneticPr fontId="3" type="noConversion"/>
  </si>
  <si>
    <t>黄道平</t>
    <phoneticPr fontId="3" type="noConversion"/>
  </si>
  <si>
    <t>广轻财经服务涉税服务I</t>
    <phoneticPr fontId="3" type="noConversion"/>
  </si>
  <si>
    <t>广州鸿正会计师事务所有限公司</t>
    <phoneticPr fontId="3" type="noConversion"/>
  </si>
  <si>
    <t>HX2018-030</t>
    <phoneticPr fontId="3" type="noConversion"/>
  </si>
  <si>
    <t>缪兴锋</t>
    <phoneticPr fontId="3" type="noConversion"/>
  </si>
  <si>
    <t>基于“北斗+VR/AR”技术应用开发</t>
    <phoneticPr fontId="3" type="noConversion"/>
  </si>
  <si>
    <t>北京物研科技有限公司</t>
    <phoneticPr fontId="3" type="noConversion"/>
  </si>
  <si>
    <t>HX2018-032</t>
    <phoneticPr fontId="3" type="noConversion"/>
  </si>
  <si>
    <t>吴梅</t>
    <phoneticPr fontId="3" type="noConversion"/>
  </si>
  <si>
    <t>财务培训和咨询</t>
    <phoneticPr fontId="3" type="noConversion"/>
  </si>
  <si>
    <t>广州欧控自动控制技术有限公司</t>
    <phoneticPr fontId="3" type="noConversion"/>
  </si>
  <si>
    <t>去屑洗发水原料检测方法的研究</t>
  </si>
  <si>
    <t>佛山市佳威节能环保设备有限公司</t>
  </si>
  <si>
    <t>HX2018-034</t>
    <phoneticPr fontId="3" type="noConversion"/>
  </si>
  <si>
    <t>李湘伟</t>
    <phoneticPr fontId="3" type="noConversion"/>
  </si>
  <si>
    <t>机电技术学院</t>
    <phoneticPr fontId="3" type="noConversion"/>
  </si>
  <si>
    <t>智能移动喷雾机</t>
    <phoneticPr fontId="3" type="noConversion"/>
  </si>
  <si>
    <t>广州市轻机机械设备有限公司</t>
    <phoneticPr fontId="3" type="noConversion"/>
  </si>
  <si>
    <t>HX2018-035</t>
    <phoneticPr fontId="3" type="noConversion"/>
  </si>
  <si>
    <t>牙科电动手机控制器</t>
    <phoneticPr fontId="3" type="noConversion"/>
  </si>
  <si>
    <t>佛山市彤鑫医疗器械股份有限公司</t>
    <phoneticPr fontId="3" type="noConversion"/>
  </si>
  <si>
    <t>HX2018-036</t>
    <phoneticPr fontId="3" type="noConversion"/>
  </si>
  <si>
    <t>林海雄</t>
    <phoneticPr fontId="3" type="noConversion"/>
  </si>
  <si>
    <t>过滤设备排污系统结构改进研究项目</t>
    <phoneticPr fontId="3" type="noConversion"/>
  </si>
  <si>
    <t>广东惟一水务工程有限公司</t>
    <phoneticPr fontId="3" type="noConversion"/>
  </si>
  <si>
    <t>HX2018-038</t>
    <phoneticPr fontId="3" type="noConversion"/>
  </si>
  <si>
    <t>吴峥强</t>
    <phoneticPr fontId="3" type="noConversion"/>
  </si>
  <si>
    <t>外置天线系列产品开发</t>
    <phoneticPr fontId="3" type="noConversion"/>
  </si>
  <si>
    <t>广东威格自动化设备有限公司</t>
    <phoneticPr fontId="3" type="noConversion"/>
  </si>
  <si>
    <t>HX2018-040</t>
    <phoneticPr fontId="3" type="noConversion"/>
  </si>
  <si>
    <t>林丽青</t>
    <phoneticPr fontId="3" type="noConversion"/>
  </si>
  <si>
    <t>展会培训与管理项目</t>
    <phoneticPr fontId="3" type="noConversion"/>
  </si>
  <si>
    <t>广东南油对外服务有限公司</t>
    <phoneticPr fontId="3" type="noConversion"/>
  </si>
  <si>
    <t>HX2018-043</t>
    <phoneticPr fontId="3" type="noConversion"/>
  </si>
  <si>
    <t>康俊远</t>
    <phoneticPr fontId="3" type="noConversion"/>
  </si>
  <si>
    <t>热成型模具工艺研究</t>
    <phoneticPr fontId="3" type="noConversion"/>
  </si>
  <si>
    <t>佛山市成阳正大模具五金塑料有限公司</t>
    <phoneticPr fontId="3" type="noConversion"/>
  </si>
  <si>
    <t>HX2018-048</t>
    <phoneticPr fontId="3" type="noConversion"/>
  </si>
  <si>
    <t>广东特色小镇建设规划研究</t>
    <phoneticPr fontId="3" type="noConversion"/>
  </si>
  <si>
    <t>广东东图规划科技有限公司（企业）</t>
    <phoneticPr fontId="3" type="noConversion"/>
  </si>
  <si>
    <t>HX2018-049</t>
    <phoneticPr fontId="3" type="noConversion"/>
  </si>
  <si>
    <t>司徒慧明</t>
    <phoneticPr fontId="3" type="noConversion"/>
  </si>
  <si>
    <t>会展信息化平台特色会议勘场实践</t>
    <phoneticPr fontId="3" type="noConversion"/>
  </si>
  <si>
    <t>北京优联信驰文化发展有限公司</t>
    <phoneticPr fontId="3" type="noConversion"/>
  </si>
  <si>
    <t>HX2018-050</t>
    <phoneticPr fontId="3" type="noConversion"/>
  </si>
  <si>
    <t>会展信息化平台特色活动现场需求调研</t>
    <phoneticPr fontId="3" type="noConversion"/>
  </si>
  <si>
    <t>HX2018-051</t>
    <phoneticPr fontId="3" type="noConversion"/>
  </si>
  <si>
    <t>梁海澄</t>
    <phoneticPr fontId="3" type="noConversion"/>
  </si>
  <si>
    <t>智能制造云物流平台软件开发</t>
    <phoneticPr fontId="3" type="noConversion"/>
  </si>
  <si>
    <t>北京科技大学</t>
    <phoneticPr fontId="3" type="noConversion"/>
  </si>
  <si>
    <r>
      <t>HX2018-056</t>
    </r>
    <r>
      <rPr>
        <sz val="10"/>
        <color indexed="8"/>
        <rFont val="宋体"/>
        <family val="3"/>
        <charset val="134"/>
      </rPr>
      <t/>
    </r>
  </si>
  <si>
    <r>
      <t>HX2018-057</t>
    </r>
    <r>
      <rPr>
        <sz val="10"/>
        <color indexed="8"/>
        <rFont val="宋体"/>
        <family val="3"/>
        <charset val="134"/>
      </rPr>
      <t/>
    </r>
  </si>
  <si>
    <t>杨红玲</t>
    <phoneticPr fontId="3" type="noConversion"/>
  </si>
  <si>
    <t>销售员职业生涯培训与咨询技术服务</t>
    <phoneticPr fontId="3" type="noConversion"/>
  </si>
  <si>
    <t>佳天美（广州）国际旅行社有限公司</t>
    <phoneticPr fontId="3" type="noConversion"/>
  </si>
  <si>
    <r>
      <t>HX2018-058</t>
    </r>
    <r>
      <rPr>
        <sz val="10"/>
        <color indexed="8"/>
        <rFont val="宋体"/>
        <family val="3"/>
        <charset val="134"/>
      </rPr>
      <t/>
    </r>
  </si>
  <si>
    <t>长待机太阳能辅助充电蓝牙耳机</t>
    <phoneticPr fontId="3" type="noConversion"/>
  </si>
  <si>
    <t>佛山市南海昶音电子有限公司</t>
    <phoneticPr fontId="3" type="noConversion"/>
  </si>
  <si>
    <r>
      <t>HX2018-059</t>
    </r>
    <r>
      <rPr>
        <sz val="10"/>
        <color indexed="8"/>
        <rFont val="宋体"/>
        <family val="3"/>
        <charset val="134"/>
      </rPr>
      <t/>
    </r>
  </si>
  <si>
    <r>
      <t>HX2018-060</t>
    </r>
    <r>
      <rPr>
        <sz val="10"/>
        <color indexed="8"/>
        <rFont val="宋体"/>
        <family val="3"/>
        <charset val="134"/>
      </rPr>
      <t/>
    </r>
  </si>
  <si>
    <t>王翌</t>
    <phoneticPr fontId="3" type="noConversion"/>
  </si>
  <si>
    <t>关于落实新税法（个人所得税）方案的培训</t>
    <phoneticPr fontId="3" type="noConversion"/>
  </si>
  <si>
    <r>
      <t>HX2018-061</t>
    </r>
    <r>
      <rPr>
        <sz val="10"/>
        <color indexed="8"/>
        <rFont val="宋体"/>
        <family val="3"/>
        <charset val="134"/>
      </rPr>
      <t/>
    </r>
  </si>
  <si>
    <r>
      <t>HX2018-062</t>
    </r>
    <r>
      <rPr>
        <sz val="10"/>
        <color indexed="8"/>
        <rFont val="宋体"/>
        <family val="3"/>
        <charset val="134"/>
      </rPr>
      <t/>
    </r>
  </si>
  <si>
    <t>HX2018-064</t>
  </si>
  <si>
    <t>刘安静</t>
    <phoneticPr fontId="3" type="noConversion"/>
  </si>
  <si>
    <t>行业标准《自动售卖机》编写</t>
    <phoneticPr fontId="3" type="noConversion"/>
  </si>
  <si>
    <t>广州联业商用机器人科技股份有限公司</t>
    <phoneticPr fontId="3" type="noConversion"/>
  </si>
  <si>
    <t>HX2018-065</t>
  </si>
  <si>
    <t>HX2018-066</t>
  </si>
  <si>
    <t>HX2018-067</t>
  </si>
  <si>
    <t>HX2018-068</t>
  </si>
  <si>
    <t>HX2018-069</t>
  </si>
  <si>
    <t>李超锋</t>
    <phoneticPr fontId="3" type="noConversion"/>
  </si>
  <si>
    <t>互联网+智慧物流专题培训与咨询</t>
    <phoneticPr fontId="3" type="noConversion"/>
  </si>
  <si>
    <t>广州冠科信息科技有限公司</t>
    <phoneticPr fontId="3" type="noConversion"/>
  </si>
  <si>
    <t>HX2018-070</t>
  </si>
  <si>
    <t>罗万平</t>
    <phoneticPr fontId="3" type="noConversion"/>
  </si>
  <si>
    <t>企业股权转让前财务处理指导</t>
    <phoneticPr fontId="3" type="noConversion"/>
  </si>
  <si>
    <t>君岭健康管理咨询（上海）有限公司</t>
    <phoneticPr fontId="3" type="noConversion"/>
  </si>
  <si>
    <t>HX2018-071</t>
  </si>
  <si>
    <t>林宓</t>
    <phoneticPr fontId="3" type="noConversion"/>
  </si>
  <si>
    <t>产品配饰供应市场调查</t>
    <phoneticPr fontId="3" type="noConversion"/>
  </si>
  <si>
    <t>广州亚辉方达家具有限公司</t>
    <phoneticPr fontId="3" type="noConversion"/>
  </si>
  <si>
    <t>HX2018-072</t>
  </si>
  <si>
    <t>康国兵</t>
    <phoneticPr fontId="3" type="noConversion"/>
  </si>
  <si>
    <t>汽车技术学院</t>
    <phoneticPr fontId="3" type="noConversion"/>
  </si>
  <si>
    <t>印刷干燥过程研究与节能烘箱设计</t>
    <phoneticPr fontId="3" type="noConversion"/>
  </si>
  <si>
    <t>广州九恒条码有限公司</t>
    <phoneticPr fontId="3" type="noConversion"/>
  </si>
  <si>
    <t>HX2018-073</t>
  </si>
  <si>
    <t>HX2018-074</t>
  </si>
  <si>
    <t>HX2018-075</t>
  </si>
  <si>
    <t>刘生华</t>
    <phoneticPr fontId="3" type="noConversion"/>
  </si>
  <si>
    <t>广东省食安员培训考试机构工作情况调查</t>
    <phoneticPr fontId="3" type="noConversion"/>
  </si>
  <si>
    <t>广东省食品安全保障促进会</t>
    <phoneticPr fontId="3" type="noConversion"/>
  </si>
  <si>
    <t>HX2018-076</t>
  </si>
  <si>
    <t>HX2018-077</t>
  </si>
  <si>
    <t>HX2018-078</t>
  </si>
  <si>
    <t>HX2018-079</t>
  </si>
  <si>
    <t>HX2018-080</t>
  </si>
  <si>
    <t>HX2018-081</t>
  </si>
  <si>
    <t>HX2018-082</t>
  </si>
  <si>
    <t>HX2018-083</t>
  </si>
  <si>
    <t>HX2018-084</t>
  </si>
  <si>
    <t>HX2018-085</t>
  </si>
  <si>
    <t>王厚喜</t>
    <phoneticPr fontId="3" type="noConversion"/>
  </si>
  <si>
    <t>供应链管理等级认证培训</t>
    <phoneticPr fontId="3" type="noConversion"/>
  </si>
  <si>
    <t>易达供应链管理（广州）有限公司</t>
    <phoneticPr fontId="3" type="noConversion"/>
  </si>
  <si>
    <t>HX2018-086</t>
  </si>
  <si>
    <t>HX2018-087</t>
  </si>
  <si>
    <t>HX2018-088</t>
  </si>
  <si>
    <t>HX2018-090</t>
  </si>
  <si>
    <t>万红珍</t>
    <phoneticPr fontId="3" type="noConversion"/>
  </si>
  <si>
    <t>会奖旅游主体企业需求分析</t>
    <phoneticPr fontId="3" type="noConversion"/>
  </si>
  <si>
    <t>中国国际贸易促进委员会商业行业分会</t>
    <phoneticPr fontId="3" type="noConversion"/>
  </si>
  <si>
    <t>HX2018-091</t>
  </si>
  <si>
    <t>HX2018-092</t>
  </si>
  <si>
    <t>汪利群</t>
    <phoneticPr fontId="3" type="noConversion"/>
  </si>
  <si>
    <t>高新技术企业辅导和咨询服务</t>
    <phoneticPr fontId="3" type="noConversion"/>
  </si>
  <si>
    <t>广州冠羽科技有限公司</t>
    <phoneticPr fontId="3" type="noConversion"/>
  </si>
  <si>
    <t>HX2018-093</t>
  </si>
  <si>
    <t>HX2018-095</t>
  </si>
  <si>
    <t>HX2018-096</t>
  </si>
  <si>
    <t>HX2018-097</t>
  </si>
  <si>
    <t>HX2018-098</t>
  </si>
  <si>
    <t>HX2019-019</t>
  </si>
  <si>
    <t>陈海雯</t>
    <phoneticPr fontId="3" type="noConversion"/>
  </si>
  <si>
    <t>初创企业财税、融资咨询服务</t>
    <phoneticPr fontId="3" type="noConversion"/>
  </si>
  <si>
    <t>广州多动朕信息科技有限公司</t>
    <phoneticPr fontId="3" type="noConversion"/>
  </si>
  <si>
    <t>HX2019-052</t>
  </si>
  <si>
    <t>聂瑞芳</t>
    <phoneticPr fontId="3" type="noConversion"/>
  </si>
  <si>
    <t>财贸学院</t>
    <phoneticPr fontId="3" type="noConversion"/>
  </si>
  <si>
    <t>金蝶精一信息科技有限公司财务技能培养服务外包项目</t>
    <phoneticPr fontId="3" type="noConversion"/>
  </si>
  <si>
    <t>金蝶精一信息科技有限公司</t>
    <phoneticPr fontId="3" type="noConversion"/>
  </si>
  <si>
    <t>HX2019-080</t>
  </si>
  <si>
    <t>吴梅</t>
    <phoneticPr fontId="3" type="noConversion"/>
  </si>
  <si>
    <t>高新技术企业业财一体化信息系统优化设计与管理</t>
    <phoneticPr fontId="3" type="noConversion"/>
  </si>
  <si>
    <t>广州市赛康尼机械设备有限公司</t>
    <phoneticPr fontId="3" type="noConversion"/>
  </si>
  <si>
    <t>HX2019-083</t>
  </si>
  <si>
    <t>刘永广</t>
    <phoneticPr fontId="3" type="noConversion"/>
  </si>
  <si>
    <t>短视频运营模式研究</t>
    <phoneticPr fontId="3" type="noConversion"/>
  </si>
  <si>
    <t>优才（广州）科技有限公司</t>
    <phoneticPr fontId="3" type="noConversion"/>
  </si>
  <si>
    <t>HX2019-093</t>
  </si>
  <si>
    <t>魏国平</t>
    <phoneticPr fontId="3" type="noConversion"/>
  </si>
  <si>
    <t>“平台+人才”产教融合课程开发与实践</t>
    <phoneticPr fontId="3" type="noConversion"/>
  </si>
  <si>
    <t>北京华晟智汇科技有限公司</t>
    <phoneticPr fontId="3" type="noConversion"/>
  </si>
  <si>
    <t>HX2019-005</t>
  </si>
  <si>
    <t xml:space="preserve"> 林丽青</t>
    <phoneticPr fontId="3" type="noConversion"/>
  </si>
  <si>
    <t>展会现场服务培训</t>
    <phoneticPr fontId="3" type="noConversion"/>
  </si>
  <si>
    <t>HX2019-006</t>
  </si>
  <si>
    <t>2019广州模具展会培训与咨询服务</t>
    <phoneticPr fontId="3" type="noConversion"/>
  </si>
  <si>
    <t>北京展创科技有限公司</t>
    <phoneticPr fontId="3" type="noConversion"/>
  </si>
  <si>
    <t>HX2019-043</t>
    <phoneticPr fontId="3" type="noConversion"/>
  </si>
  <si>
    <t>杨红玲</t>
    <phoneticPr fontId="3" type="noConversion"/>
  </si>
  <si>
    <t>管理学院</t>
    <phoneticPr fontId="3" type="noConversion"/>
  </si>
  <si>
    <t>题库建设征集结构化面试试题</t>
    <phoneticPr fontId="3" type="noConversion"/>
  </si>
  <si>
    <t>博瑞智（广州）人才管理咨询有限公司</t>
    <phoneticPr fontId="3" type="noConversion"/>
  </si>
  <si>
    <t>HX2019-048</t>
  </si>
  <si>
    <t>林绿</t>
    <phoneticPr fontId="3" type="noConversion"/>
  </si>
  <si>
    <t>培训、会议的策划与实施</t>
    <phoneticPr fontId="3" type="noConversion"/>
  </si>
  <si>
    <t>紫陌文化创意发展有限公司</t>
    <phoneticPr fontId="3" type="noConversion"/>
  </si>
  <si>
    <t>HX2019-076</t>
  </si>
  <si>
    <t>职场系列测评开发研究</t>
    <phoneticPr fontId="3" type="noConversion"/>
  </si>
  <si>
    <t>深圳市壹佰年科技有限公司</t>
    <phoneticPr fontId="3" type="noConversion"/>
  </si>
  <si>
    <t>HX2019-087</t>
  </si>
  <si>
    <t>唐小鹏</t>
    <phoneticPr fontId="3" type="noConversion"/>
  </si>
  <si>
    <t>燕岭大厦校园品牌推广</t>
    <phoneticPr fontId="3" type="noConversion"/>
  </si>
  <si>
    <t>广东农垦燕岭大厦有限公司</t>
    <phoneticPr fontId="3" type="noConversion"/>
  </si>
  <si>
    <t>HX2019-007</t>
  </si>
  <si>
    <t>毛莉娜</t>
    <phoneticPr fontId="3" type="noConversion"/>
  </si>
  <si>
    <t>零售业扫码购物云平台系统的大数据应用模式研究</t>
    <phoneticPr fontId="3" type="noConversion"/>
  </si>
  <si>
    <t>广州合智创享信息科技有限公司</t>
    <phoneticPr fontId="3" type="noConversion"/>
  </si>
  <si>
    <t>HX2019-008</t>
  </si>
  <si>
    <t>设计与开发一种FPGA的嵌入式可重构机器人控制系统</t>
    <phoneticPr fontId="3" type="noConversion"/>
  </si>
  <si>
    <t>广州市牛牛信息技术有限公司</t>
    <phoneticPr fontId="3" type="noConversion"/>
  </si>
  <si>
    <t>HX2019-016</t>
  </si>
  <si>
    <t>基于大数据分析的云端智能管控系统的研发与应用</t>
    <phoneticPr fontId="3" type="noConversion"/>
  </si>
  <si>
    <t>广州牛牛信息技术有限公司</t>
    <phoneticPr fontId="3" type="noConversion"/>
  </si>
  <si>
    <t>HX2019-042</t>
    <phoneticPr fontId="3" type="noConversion"/>
  </si>
  <si>
    <t>康俊远</t>
    <phoneticPr fontId="3" type="noConversion"/>
  </si>
  <si>
    <t>机电技术学院</t>
    <phoneticPr fontId="3" type="noConversion"/>
  </si>
  <si>
    <t>医疗洁净设备</t>
    <phoneticPr fontId="3" type="noConversion"/>
  </si>
  <si>
    <t>广东科耀净化机电工程有限公司</t>
    <phoneticPr fontId="3" type="noConversion"/>
  </si>
  <si>
    <t>HX2019-046</t>
    <phoneticPr fontId="3" type="noConversion"/>
  </si>
  <si>
    <t>吴峥强</t>
    <phoneticPr fontId="3" type="noConversion"/>
  </si>
  <si>
    <t>凳架自动工位装置设计</t>
    <phoneticPr fontId="3" type="noConversion"/>
  </si>
  <si>
    <t>广州市海特自动化设备有限公司</t>
    <phoneticPr fontId="3" type="noConversion"/>
  </si>
  <si>
    <t>HX2019-065</t>
  </si>
  <si>
    <t>赵战峰</t>
    <phoneticPr fontId="3" type="noConversion"/>
  </si>
  <si>
    <t>低温（400℃以下）离子裂解实验设备研制</t>
    <phoneticPr fontId="3" type="noConversion"/>
  </si>
  <si>
    <t>广州安适易环境科技有限公司</t>
    <phoneticPr fontId="3" type="noConversion"/>
  </si>
  <si>
    <t>HX2019-099</t>
  </si>
  <si>
    <t>高速数字印刷生产线智能改造</t>
    <phoneticPr fontId="3" type="noConversion"/>
  </si>
  <si>
    <t>天意有福科技股份有限公司</t>
    <phoneticPr fontId="3" type="noConversion"/>
  </si>
  <si>
    <t>HX2019-105</t>
  </si>
  <si>
    <t>储水江</t>
    <phoneticPr fontId="3" type="noConversion"/>
  </si>
  <si>
    <t>马克思主义学院</t>
    <phoneticPr fontId="3" type="noConversion"/>
  </si>
  <si>
    <t>《毛泽东思想与中国特色社会主义理论体系概论》课在线开放课程（群）资源</t>
    <phoneticPr fontId="3" type="noConversion"/>
  </si>
  <si>
    <t>高等教育出版社有限公司</t>
    <phoneticPr fontId="3" type="noConversion"/>
  </si>
  <si>
    <t>HX2019-071</t>
  </si>
  <si>
    <t>李林</t>
    <phoneticPr fontId="3" type="noConversion"/>
  </si>
  <si>
    <t>汽车技术学院</t>
    <phoneticPr fontId="3" type="noConversion"/>
  </si>
  <si>
    <t>新形势下汽车企业营销与服务影响因素研究</t>
    <phoneticPr fontId="3" type="noConversion"/>
  </si>
  <si>
    <t>广物福恒汽车销售有限公司、广州北千业展览展示有限公司</t>
    <phoneticPr fontId="3" type="noConversion"/>
  </si>
  <si>
    <t>HX2019-102</t>
  </si>
  <si>
    <t>陈青</t>
    <phoneticPr fontId="3" type="noConversion"/>
  </si>
  <si>
    <t>汽车服务型企业经营评价指标体系的开发</t>
    <phoneticPr fontId="3" type="noConversion"/>
  </si>
  <si>
    <t>广东奔云信息科技有限公司</t>
    <phoneticPr fontId="3" type="noConversion"/>
  </si>
  <si>
    <t>HX2019-017</t>
  </si>
  <si>
    <t>HX2019-018</t>
  </si>
  <si>
    <t>HX2019-049</t>
  </si>
  <si>
    <t>HX2019-059</t>
  </si>
  <si>
    <t>HX2019-060</t>
  </si>
  <si>
    <t>HX2019-075</t>
  </si>
  <si>
    <t>HX2019-082</t>
  </si>
  <si>
    <t>HX2019-085</t>
  </si>
  <si>
    <t>HX2019-086</t>
  </si>
  <si>
    <t>HX2019-094</t>
  </si>
  <si>
    <t>HX2019-103</t>
  </si>
  <si>
    <t>HX2019-104</t>
  </si>
  <si>
    <t>HX2019-014</t>
  </si>
  <si>
    <t>HX2019-032</t>
  </si>
  <si>
    <t>HX2019-002</t>
  </si>
  <si>
    <t>东莞科丰金属科技有限公司</t>
  </si>
  <si>
    <t>HX2019-021</t>
  </si>
  <si>
    <t>HX2019-061</t>
  </si>
  <si>
    <t>HX2019-066</t>
  </si>
  <si>
    <t>HX2019-077</t>
  </si>
  <si>
    <t>HX2019-081</t>
  </si>
  <si>
    <t>HX2019-095</t>
  </si>
  <si>
    <t>HX2019-100</t>
  </si>
  <si>
    <t>HX2019-004</t>
  </si>
  <si>
    <t>HX2019-055</t>
  </si>
  <si>
    <t>HX2019-054</t>
  </si>
  <si>
    <t>HX2019-056</t>
  </si>
  <si>
    <t>HX2019-064</t>
  </si>
  <si>
    <t>HX2019-078</t>
  </si>
  <si>
    <t>HX2019-101</t>
  </si>
  <si>
    <t>HX2019-009</t>
  </si>
  <si>
    <t>HX2019-010</t>
  </si>
  <si>
    <t>HX2019-011</t>
  </si>
  <si>
    <t>HX2019-012</t>
  </si>
  <si>
    <t>HX2019-013</t>
  </si>
  <si>
    <t>HX2019-020</t>
  </si>
  <si>
    <t>HX2019-022</t>
  </si>
  <si>
    <t>HX2019-023</t>
  </si>
  <si>
    <t>HX2019-024</t>
  </si>
  <si>
    <t>HX2019-025</t>
  </si>
  <si>
    <t>HX2019-026</t>
  </si>
  <si>
    <t>HX2019-027</t>
  </si>
  <si>
    <t>HX2019-030</t>
  </si>
  <si>
    <t>HX2019-031</t>
  </si>
  <si>
    <t>HX2019-051</t>
  </si>
  <si>
    <t>HX2019-053</t>
  </si>
  <si>
    <t>HX2019-057</t>
  </si>
  <si>
    <t>HX2019-067</t>
  </si>
  <si>
    <t>HX2019-068</t>
  </si>
  <si>
    <t>HX2019-069</t>
  </si>
  <si>
    <t>HX2019-074</t>
  </si>
  <si>
    <t>HX2019-079</t>
  </si>
  <si>
    <t>HX2019-084</t>
  </si>
  <si>
    <t>HX2019-088</t>
  </si>
  <si>
    <t>HX2019-089</t>
  </si>
  <si>
    <t>HX2019-090</t>
  </si>
  <si>
    <t>HX2019-096</t>
  </si>
  <si>
    <t>HX2019-098</t>
  </si>
  <si>
    <t>HX2019-072</t>
  </si>
  <si>
    <t>HX2019-073</t>
  </si>
  <si>
    <t>应用外语学院</t>
    <phoneticPr fontId="3" type="noConversion"/>
  </si>
  <si>
    <t>HX2018-025</t>
    <phoneticPr fontId="3" type="noConversion"/>
  </si>
  <si>
    <t>2018广州陶瓷展培训与咨询服务</t>
    <phoneticPr fontId="3" type="noConversion"/>
  </si>
  <si>
    <t>HX2018-052</t>
    <phoneticPr fontId="3" type="noConversion"/>
  </si>
  <si>
    <t>李越恒</t>
    <phoneticPr fontId="3" type="noConversion"/>
  </si>
  <si>
    <t>定锐教育专业线上资源共享共建</t>
    <phoneticPr fontId="3" type="noConversion"/>
  </si>
  <si>
    <t>广州市定锐职业技能培训有限公司</t>
    <phoneticPr fontId="3" type="noConversion"/>
  </si>
  <si>
    <t>HX2018-044</t>
    <phoneticPr fontId="3" type="noConversion"/>
  </si>
  <si>
    <t>梁仁健</t>
    <phoneticPr fontId="3" type="noConversion"/>
  </si>
  <si>
    <t>窗帘洗涤干燥关键技术及设备的研究</t>
    <phoneticPr fontId="3" type="noConversion"/>
  </si>
  <si>
    <t>佛山市绎铭纺织有限公司</t>
    <phoneticPr fontId="3" type="noConversion"/>
  </si>
  <si>
    <t>轻化工技术学院</t>
    <phoneticPr fontId="3" type="noConversion"/>
  </si>
  <si>
    <t>轻化工技术学院</t>
    <phoneticPr fontId="3" type="noConversion"/>
  </si>
  <si>
    <t>张明月</t>
    <phoneticPr fontId="3" type="noConversion"/>
  </si>
  <si>
    <t>校企合作开发在线视频课程</t>
    <phoneticPr fontId="3" type="noConversion"/>
  </si>
  <si>
    <t>广东轻工职业技术学院</t>
    <phoneticPr fontId="3" type="noConversion"/>
  </si>
  <si>
    <t>杨崇岭</t>
    <phoneticPr fontId="3" type="noConversion"/>
  </si>
  <si>
    <t>间苯二甲酸双羟乙酯-5-磺酸钠(SIPE)制备工艺研究</t>
    <phoneticPr fontId="3" type="noConversion"/>
  </si>
  <si>
    <t>广州科帆生物科技有限公司</t>
    <phoneticPr fontId="3" type="noConversion"/>
  </si>
  <si>
    <t>进口热塑性聚酯，聚酯胺的系统分析和研究</t>
    <phoneticPr fontId="3" type="noConversion"/>
  </si>
  <si>
    <t>佛山市益思高贸易有限公司</t>
    <phoneticPr fontId="3" type="noConversion"/>
  </si>
  <si>
    <t>向华</t>
    <phoneticPr fontId="3" type="noConversion"/>
  </si>
  <si>
    <t>微纳荧光防伪油墨研发与应用</t>
    <phoneticPr fontId="3" type="noConversion"/>
  </si>
  <si>
    <t>深圳市裕同包装科技股份有限公司</t>
    <phoneticPr fontId="3" type="noConversion"/>
  </si>
  <si>
    <t>HX2017-049</t>
    <phoneticPr fontId="3" type="noConversion"/>
  </si>
  <si>
    <t>颜进华</t>
    <phoneticPr fontId="3" type="noConversion"/>
  </si>
  <si>
    <t>造纸用脲醛树脂改性木粉开发与应用</t>
    <phoneticPr fontId="3" type="noConversion"/>
  </si>
  <si>
    <t>广东奕宏化工有限公司</t>
    <phoneticPr fontId="3" type="noConversion"/>
  </si>
  <si>
    <t>HX2017-053</t>
    <phoneticPr fontId="3" type="noConversion"/>
  </si>
  <si>
    <t>揭雪飞</t>
    <phoneticPr fontId="3" type="noConversion"/>
  </si>
  <si>
    <t>化妆品原料合规性检测的方法研究</t>
    <phoneticPr fontId="3" type="noConversion"/>
  </si>
  <si>
    <t>佛山化妆品行业协会</t>
    <phoneticPr fontId="3" type="noConversion"/>
  </si>
  <si>
    <t>HX2017-054</t>
    <phoneticPr fontId="3" type="noConversion"/>
  </si>
  <si>
    <t>月桂酰胺丙基甜菜碱检测方法的研究</t>
    <phoneticPr fontId="3" type="noConversion"/>
  </si>
  <si>
    <t>广东爱齐美日化有限公司</t>
    <phoneticPr fontId="3" type="noConversion"/>
  </si>
  <si>
    <t>HX2018-001</t>
    <phoneticPr fontId="3" type="noConversion"/>
  </si>
  <si>
    <t>南海丰婷国际公司质量体系优化研究</t>
    <phoneticPr fontId="3" type="noConversion"/>
  </si>
  <si>
    <t>佛山市南海丰婷美容保健品有限公司</t>
    <phoneticPr fontId="3" type="noConversion"/>
  </si>
  <si>
    <t>HX2018-007</t>
    <phoneticPr fontId="3" type="noConversion"/>
  </si>
  <si>
    <t>HX2018-008</t>
    <phoneticPr fontId="3" type="noConversion"/>
  </si>
  <si>
    <t>玫瑰透明皂变色问题的对策研究及产业化</t>
    <phoneticPr fontId="3" type="noConversion"/>
  </si>
  <si>
    <t>广州天芝丽生物科技公司</t>
    <phoneticPr fontId="3" type="noConversion"/>
  </si>
  <si>
    <t>HX2018-010</t>
    <phoneticPr fontId="3" type="noConversion"/>
  </si>
  <si>
    <t>植物源天然低刺激染发剂的开发研究</t>
    <phoneticPr fontId="3" type="noConversion"/>
  </si>
  <si>
    <t>广东圣薇娜精细化工有限公司</t>
    <phoneticPr fontId="3" type="noConversion"/>
  </si>
  <si>
    <t>HX2018-011</t>
    <phoneticPr fontId="3" type="noConversion"/>
  </si>
  <si>
    <t>山茶植物护肤产品的专利挖掘和申请</t>
    <phoneticPr fontId="3" type="noConversion"/>
  </si>
  <si>
    <t>佛山市梦莎美容化妆品有限公司</t>
    <phoneticPr fontId="3" type="noConversion"/>
  </si>
  <si>
    <t>HX2018-012</t>
    <phoneticPr fontId="3" type="noConversion"/>
  </si>
  <si>
    <t>美纹纸胶带离型剂的开发研究</t>
    <phoneticPr fontId="3" type="noConversion"/>
  </si>
  <si>
    <t>广州伊起浪新材料有限公司</t>
    <phoneticPr fontId="3" type="noConversion"/>
  </si>
  <si>
    <t>HX2018-019</t>
    <phoneticPr fontId="3" type="noConversion"/>
  </si>
  <si>
    <t>黎嘉智</t>
    <phoneticPr fontId="3" type="noConversion"/>
  </si>
  <si>
    <t>荧光油墨包装策划与设计服务</t>
    <phoneticPr fontId="3" type="noConversion"/>
  </si>
  <si>
    <t>惠州随和科技有限公司</t>
    <phoneticPr fontId="3" type="noConversion"/>
  </si>
  <si>
    <t>HX2018-021</t>
    <phoneticPr fontId="3" type="noConversion"/>
  </si>
  <si>
    <t>徐梦漪</t>
    <phoneticPr fontId="3" type="noConversion"/>
  </si>
  <si>
    <t>公交车空调铝合金风道表面防冷凝水涂层技术开发</t>
    <phoneticPr fontId="3" type="noConversion"/>
  </si>
  <si>
    <t>广州通达汽车电气股份有限公司</t>
    <phoneticPr fontId="3" type="noConversion"/>
  </si>
  <si>
    <t>HX2018-022</t>
    <phoneticPr fontId="3" type="noConversion"/>
  </si>
  <si>
    <t>“基于高温裂解氧化的节能减排VOCs处理系统”的技术服务项目（国家先进技术申报）</t>
    <phoneticPr fontId="3" type="noConversion"/>
  </si>
  <si>
    <t>佛山市佳威节能环保设备有限公司</t>
    <phoneticPr fontId="3" type="noConversion"/>
  </si>
  <si>
    <t>HX2018-023</t>
    <phoneticPr fontId="3" type="noConversion"/>
  </si>
  <si>
    <t>黄汝权</t>
    <phoneticPr fontId="3" type="noConversion"/>
  </si>
  <si>
    <t>“基于高温裂解氧化的节能减排VOCs处理系统”的技术服务项目(技术鉴定）</t>
    <phoneticPr fontId="3" type="noConversion"/>
  </si>
  <si>
    <t>HX2018-031</t>
    <phoneticPr fontId="3" type="noConversion"/>
  </si>
  <si>
    <t>沐浴球防潮关键技术开发</t>
    <phoneticPr fontId="3" type="noConversion"/>
  </si>
  <si>
    <t>HX2018-054</t>
    <phoneticPr fontId="3" type="noConversion"/>
  </si>
  <si>
    <t>陈凯欣</t>
    <phoneticPr fontId="3" type="noConversion"/>
  </si>
  <si>
    <t>2017年度全市出版物（书报刊)发行单位经营调查统计工作</t>
    <phoneticPr fontId="3" type="noConversion"/>
  </si>
  <si>
    <t>广州市出版印刷行业协会</t>
    <phoneticPr fontId="3" type="noConversion"/>
  </si>
  <si>
    <r>
      <t>HX2018-0</t>
    </r>
    <r>
      <rPr>
        <sz val="10"/>
        <color indexed="8"/>
        <rFont val="宋体"/>
        <family val="3"/>
        <charset val="134"/>
      </rPr>
      <t>55</t>
    </r>
    <phoneticPr fontId="3" type="noConversion"/>
  </si>
  <si>
    <t>男士产品专利挖掘和布局以及配方优化研究</t>
    <phoneticPr fontId="3" type="noConversion"/>
  </si>
  <si>
    <t>广州市白云区芳祺化妆品厂</t>
    <phoneticPr fontId="3" type="noConversion"/>
  </si>
  <si>
    <t>香兰基丁醚热感剂的开发研究</t>
    <phoneticPr fontId="3" type="noConversion"/>
  </si>
  <si>
    <t>广州福友新材料科技有限公司</t>
    <phoneticPr fontId="3" type="noConversion"/>
  </si>
  <si>
    <t>陈金伟</t>
    <phoneticPr fontId="3" type="noConversion"/>
  </si>
  <si>
    <t>线槽链接结构设计和钣金加工技术研究</t>
    <phoneticPr fontId="3" type="noConversion"/>
  </si>
  <si>
    <t>秉正（广州）电气设备有限公司</t>
    <phoneticPr fontId="3" type="noConversion"/>
  </si>
  <si>
    <t>夏红军</t>
    <phoneticPr fontId="3" type="noConversion"/>
  </si>
  <si>
    <t>纸质图书数字化开发与制作</t>
    <phoneticPr fontId="3" type="noConversion"/>
  </si>
  <si>
    <t>佛山市翰苑教育文化传播有限公司</t>
    <phoneticPr fontId="3" type="noConversion"/>
  </si>
  <si>
    <t>朱永闯</t>
    <phoneticPr fontId="3" type="noConversion"/>
  </si>
  <si>
    <t>化妆品防腐效能的评估研究</t>
    <phoneticPr fontId="3" type="noConversion"/>
  </si>
  <si>
    <t>PCI INNOVATIVE CHEMICALS SDN.BHD</t>
    <phoneticPr fontId="3" type="noConversion"/>
  </si>
  <si>
    <t>郭纬</t>
    <phoneticPr fontId="3" type="noConversion"/>
  </si>
  <si>
    <t>瓜尔胶在卷烟纸应用中的影响因素</t>
    <phoneticPr fontId="3" type="noConversion"/>
  </si>
  <si>
    <t>广州市晁丞贸易有限公司</t>
    <phoneticPr fontId="3" type="noConversion"/>
  </si>
  <si>
    <t>功能材料开发的技术服务及其防伪包装设计服务</t>
    <phoneticPr fontId="3" type="noConversion"/>
  </si>
  <si>
    <t>广州顶度化工有限公司</t>
    <phoneticPr fontId="3" type="noConversion"/>
  </si>
  <si>
    <t>陈大华</t>
    <phoneticPr fontId="3" type="noConversion"/>
  </si>
  <si>
    <t>预浸润玻纤在PA中的应用开发</t>
    <phoneticPr fontId="3" type="noConversion"/>
  </si>
  <si>
    <t>重庆国际复合材料股份有限公司</t>
    <phoneticPr fontId="3" type="noConversion"/>
  </si>
  <si>
    <t>HX2019-036</t>
    <phoneticPr fontId="3" type="noConversion"/>
  </si>
  <si>
    <t>云娜</t>
    <phoneticPr fontId="3" type="noConversion"/>
  </si>
  <si>
    <t>轻化工技术学院</t>
    <phoneticPr fontId="3" type="noConversion"/>
  </si>
  <si>
    <t>湿端淀粉评估研究</t>
    <phoneticPr fontId="3" type="noConversion"/>
  </si>
  <si>
    <t>宜瑞安食品配料有限公司</t>
    <phoneticPr fontId="3" type="noConversion"/>
  </si>
  <si>
    <t>HX2019-039</t>
    <phoneticPr fontId="3" type="noConversion"/>
  </si>
  <si>
    <t>曾文良</t>
    <phoneticPr fontId="3" type="noConversion"/>
  </si>
  <si>
    <t>出示热泵在木材干燥的应用</t>
    <phoneticPr fontId="3" type="noConversion"/>
  </si>
  <si>
    <t>广州中宇冷气科技发展有限公司</t>
    <phoneticPr fontId="3" type="noConversion"/>
  </si>
  <si>
    <t>刘青山</t>
    <phoneticPr fontId="3" type="noConversion"/>
  </si>
  <si>
    <r>
      <t>P</t>
    </r>
    <r>
      <rPr>
        <sz val="10"/>
        <color indexed="8"/>
        <rFont val="宋体"/>
        <family val="3"/>
        <charset val="134"/>
      </rPr>
      <t>LA/咖啡渣材料的开发</t>
    </r>
    <phoneticPr fontId="3" type="noConversion"/>
  </si>
  <si>
    <t>深圳麦森哲咨询有限公司</t>
    <phoneticPr fontId="3" type="noConversion"/>
  </si>
  <si>
    <t>生物质基阻隔材料研发</t>
    <phoneticPr fontId="3" type="noConversion"/>
  </si>
  <si>
    <t>安庆市华璞环保材料科技有限责任公司</t>
    <phoneticPr fontId="3" type="noConversion"/>
  </si>
  <si>
    <t>一种磁能加热节能饮水机的研发</t>
    <phoneticPr fontId="3" type="noConversion"/>
  </si>
  <si>
    <t>佛山市水保康节能环保设备有限公司</t>
    <phoneticPr fontId="3" type="noConversion"/>
  </si>
  <si>
    <t>向华</t>
    <phoneticPr fontId="3" type="noConversion"/>
  </si>
  <si>
    <t>“（2+1）三通路处理凹印有机废气的节能减排系统”的技术服务项目</t>
    <phoneticPr fontId="3" type="noConversion"/>
  </si>
  <si>
    <t>佛山市佳威节能环保设备有限公司</t>
    <phoneticPr fontId="3" type="noConversion"/>
  </si>
  <si>
    <t>朱勇闯</t>
    <phoneticPr fontId="3" type="noConversion"/>
  </si>
  <si>
    <t>化妆品防腐关键技术应用研究</t>
    <phoneticPr fontId="3" type="noConversion"/>
  </si>
  <si>
    <t>佳美化工（广州）有限公司</t>
    <phoneticPr fontId="3" type="noConversion"/>
  </si>
  <si>
    <t>黄笑</t>
    <phoneticPr fontId="3" type="noConversion"/>
  </si>
  <si>
    <t>化妆品专业教材开发</t>
    <phoneticPr fontId="3" type="noConversion"/>
  </si>
  <si>
    <t>广东伊丽汇美容科技有限公司</t>
    <phoneticPr fontId="3" type="noConversion"/>
  </si>
  <si>
    <t>卫生用品检测技术</t>
    <phoneticPr fontId="3" type="noConversion"/>
  </si>
  <si>
    <t>广州森枫纸业有限公司</t>
    <phoneticPr fontId="3" type="noConversion"/>
  </si>
  <si>
    <t>龚盛昭</t>
    <phoneticPr fontId="3" type="noConversion"/>
  </si>
  <si>
    <t>具有舒缓抗皱修复功效的植物活性成分的提取与功效测试及其应用研究</t>
    <phoneticPr fontId="3" type="noConversion"/>
  </si>
  <si>
    <t>广州柏俐臣化妆品科技有限公司</t>
    <phoneticPr fontId="3" type="noConversion"/>
  </si>
  <si>
    <t>HX2019-097</t>
    <phoneticPr fontId="3" type="noConversion"/>
  </si>
  <si>
    <t>陈金伟</t>
    <phoneticPr fontId="3" type="noConversion"/>
  </si>
  <si>
    <t>智能型聚合物弹性体回弹性测定装置的研制</t>
    <phoneticPr fontId="3" type="noConversion"/>
  </si>
  <si>
    <t>广州研华机械技术有限公司</t>
    <phoneticPr fontId="3" type="noConversion"/>
  </si>
  <si>
    <t>陈绍源</t>
    <phoneticPr fontId="3" type="noConversion"/>
  </si>
  <si>
    <t>触控显示器件光照实验和性能评估</t>
    <phoneticPr fontId="3" type="noConversion"/>
  </si>
  <si>
    <t>汕头超声显示器（二厂）有限公司</t>
    <phoneticPr fontId="3" type="noConversion"/>
  </si>
  <si>
    <t>中山同兴包装有限公司产学研合作</t>
    <phoneticPr fontId="3" type="noConversion"/>
  </si>
  <si>
    <t>中山同兴包装有限公司</t>
    <phoneticPr fontId="3" type="noConversion"/>
  </si>
  <si>
    <t>龚盛昭</t>
    <phoneticPr fontId="3" type="noConversion"/>
  </si>
  <si>
    <t>轻化工学院</t>
    <phoneticPr fontId="3" type="noConversion"/>
  </si>
  <si>
    <t>化妆品用天然保湿活性成分的开发</t>
    <phoneticPr fontId="3" type="noConversion"/>
  </si>
  <si>
    <t>广州环亚生物科技有限公司</t>
    <phoneticPr fontId="3" type="noConversion"/>
  </si>
  <si>
    <t>刘全忠</t>
    <phoneticPr fontId="3" type="noConversion"/>
  </si>
  <si>
    <t>轻化工学院</t>
    <phoneticPr fontId="3" type="noConversion"/>
  </si>
  <si>
    <t>防伪包装盒的设计与研究</t>
    <phoneticPr fontId="3" type="noConversion"/>
  </si>
  <si>
    <t>九辉包装（深圳）有限公司</t>
    <phoneticPr fontId="3" type="noConversion"/>
  </si>
  <si>
    <t>秦文淑</t>
    <phoneticPr fontId="3" type="noConversion"/>
  </si>
  <si>
    <t>生态环境技术学院</t>
    <phoneticPr fontId="3" type="noConversion"/>
  </si>
  <si>
    <t>难降解废水工艺方案优化</t>
    <phoneticPr fontId="3" type="noConversion"/>
  </si>
  <si>
    <t>东莞市莞碧环保工程有限公司</t>
    <phoneticPr fontId="3" type="noConversion"/>
  </si>
  <si>
    <t>HX2017-048</t>
    <phoneticPr fontId="3" type="noConversion"/>
  </si>
  <si>
    <t>环境监测采样新技术指导、培训及推广</t>
    <phoneticPr fontId="3" type="noConversion"/>
  </si>
  <si>
    <t>广东贝源检测技术股份有限公司</t>
    <phoneticPr fontId="3" type="noConversion"/>
  </si>
  <si>
    <t>HX2017-056</t>
    <phoneticPr fontId="3" type="noConversion"/>
  </si>
  <si>
    <t>李金玉</t>
    <phoneticPr fontId="3" type="noConversion"/>
  </si>
  <si>
    <t>光照对兰花开花时间和品质的影响研究</t>
    <phoneticPr fontId="3" type="noConversion"/>
  </si>
  <si>
    <t>惠州可道科技股份有限公司</t>
    <phoneticPr fontId="3" type="noConversion"/>
  </si>
  <si>
    <t>HX2017-057</t>
    <phoneticPr fontId="3" type="noConversion"/>
  </si>
  <si>
    <t>兰花组培LED光照系统的研制</t>
    <phoneticPr fontId="3" type="noConversion"/>
  </si>
  <si>
    <t>HX2018-053</t>
    <phoneticPr fontId="3" type="noConversion"/>
  </si>
  <si>
    <t>龙川县第二次全国污染源普查</t>
    <phoneticPr fontId="3" type="noConversion"/>
  </si>
  <si>
    <t>广东维中检测技术有限公司</t>
    <phoneticPr fontId="3" type="noConversion"/>
  </si>
  <si>
    <t>HX2018-063</t>
    <phoneticPr fontId="3" type="noConversion"/>
  </si>
  <si>
    <t>廖俊杰</t>
    <phoneticPr fontId="3" type="noConversion"/>
  </si>
  <si>
    <t>生态环境学院</t>
    <phoneticPr fontId="3" type="noConversion"/>
  </si>
  <si>
    <t>东莞市古树名木健康巡查及安全性评估</t>
    <phoneticPr fontId="3" type="noConversion"/>
  </si>
  <si>
    <t>东莞市林业局</t>
    <phoneticPr fontId="3" type="noConversion"/>
  </si>
  <si>
    <t>史建岚</t>
    <phoneticPr fontId="3" type="noConversion"/>
  </si>
  <si>
    <t>生态环境与技术学院</t>
    <phoneticPr fontId="3" type="noConversion"/>
  </si>
  <si>
    <t>黄阁及横沥镇等美丽乡村建设课题研究</t>
    <phoneticPr fontId="3" type="noConversion"/>
  </si>
  <si>
    <t>四川高地工程设计咨询有限公司广州分公司</t>
    <phoneticPr fontId="3" type="noConversion"/>
  </si>
  <si>
    <t>张堃</t>
    <phoneticPr fontId="3" type="noConversion"/>
  </si>
  <si>
    <t>东莞科丰金属科技有限公司废气处理工程</t>
    <phoneticPr fontId="3" type="noConversion"/>
  </si>
  <si>
    <t>电镀废水中络合剂的检测及低浓度金属络合物的处理技术研究</t>
    <phoneticPr fontId="3" type="noConversion"/>
  </si>
  <si>
    <t>广东中检源检测有限公司</t>
    <phoneticPr fontId="3" type="noConversion"/>
  </si>
  <si>
    <t>冯新</t>
    <phoneticPr fontId="3" type="noConversion"/>
  </si>
  <si>
    <t>生态环境技术学院</t>
    <phoneticPr fontId="3" type="noConversion"/>
  </si>
  <si>
    <t>香料废水处理技术咨询服务项目</t>
    <phoneticPr fontId="3" type="noConversion"/>
  </si>
  <si>
    <t>广州市美益香料有限公司</t>
    <phoneticPr fontId="3" type="noConversion"/>
  </si>
  <si>
    <t>黄宾</t>
    <phoneticPr fontId="3" type="noConversion"/>
  </si>
  <si>
    <t>复合无机颜料钴绿色料的制备与应用</t>
    <phoneticPr fontId="3" type="noConversion"/>
  </si>
  <si>
    <t>广东丰霖新材料科技有限公司</t>
    <phoneticPr fontId="3" type="noConversion"/>
  </si>
  <si>
    <t>陶瓷干法制粉工艺与设备研究</t>
    <phoneticPr fontId="3" type="noConversion"/>
  </si>
  <si>
    <t>佛山市陶瓷学会</t>
    <phoneticPr fontId="3" type="noConversion"/>
  </si>
  <si>
    <t>游遨</t>
    <phoneticPr fontId="3" type="noConversion"/>
  </si>
  <si>
    <t>一种VOC吸收液配方研发</t>
    <phoneticPr fontId="3" type="noConversion"/>
  </si>
  <si>
    <t>义乌韦陀环保科技有限公司</t>
    <phoneticPr fontId="3" type="noConversion"/>
  </si>
  <si>
    <t>张泽敏</t>
    <phoneticPr fontId="3" type="noConversion"/>
  </si>
  <si>
    <t>含硫废碱的资源化处理</t>
    <phoneticPr fontId="3" type="noConversion"/>
  </si>
  <si>
    <t>广州步前生物科技有限公司</t>
    <phoneticPr fontId="3" type="noConversion"/>
  </si>
  <si>
    <t>陶瓷新材料及其应用产业技术创新联盟</t>
    <phoneticPr fontId="3" type="noConversion"/>
  </si>
  <si>
    <t>李平凡</t>
    <phoneticPr fontId="3" type="noConversion"/>
  </si>
  <si>
    <t>食品与生物技术学院</t>
    <phoneticPr fontId="3" type="noConversion"/>
  </si>
  <si>
    <t>天然色素品质稳定化关键技术研究</t>
    <phoneticPr fontId="3" type="noConversion"/>
  </si>
  <si>
    <t>广州市威伦食品有限公司</t>
    <phoneticPr fontId="3" type="noConversion"/>
  </si>
  <si>
    <t>HX2017-050</t>
    <phoneticPr fontId="3" type="noConversion"/>
  </si>
  <si>
    <t>邓毛程</t>
    <phoneticPr fontId="3" type="noConversion"/>
  </si>
  <si>
    <t>亚热带水果酒技改扩产工程</t>
    <phoneticPr fontId="3" type="noConversion"/>
  </si>
  <si>
    <t>广东十二岭酒业有限公司</t>
    <phoneticPr fontId="3" type="noConversion"/>
  </si>
  <si>
    <t>HX2018-009</t>
    <phoneticPr fontId="3" type="noConversion"/>
  </si>
  <si>
    <t>香菇多糖的制备工艺研究</t>
    <phoneticPr fontId="3" type="noConversion"/>
  </si>
  <si>
    <t>上海交通大学</t>
    <phoneticPr fontId="3" type="noConversion"/>
  </si>
  <si>
    <t>HX2018-014</t>
    <phoneticPr fontId="3" type="noConversion"/>
  </si>
  <si>
    <t>顾宗珠</t>
    <phoneticPr fontId="3" type="noConversion"/>
  </si>
  <si>
    <t>食品贮运与保鲜数字资源技术项目研究</t>
    <phoneticPr fontId="3" type="noConversion"/>
  </si>
  <si>
    <t>化学工业出版社</t>
    <phoneticPr fontId="3" type="noConversion"/>
  </si>
  <si>
    <t>HX2018-015</t>
    <phoneticPr fontId="3" type="noConversion"/>
  </si>
  <si>
    <t>“微生物工艺技术”课程数字资源技术开发与应用研究</t>
    <phoneticPr fontId="3" type="noConversion"/>
  </si>
  <si>
    <t>HX2018-016</t>
    <phoneticPr fontId="3" type="noConversion"/>
  </si>
  <si>
    <t>吴亚丽</t>
    <phoneticPr fontId="3" type="noConversion"/>
  </si>
  <si>
    <t>“生化产品检验技术”课程数字资源技术开发与应用研究</t>
    <phoneticPr fontId="3" type="noConversion"/>
  </si>
  <si>
    <t>HX2018-017</t>
    <phoneticPr fontId="3" type="noConversion"/>
  </si>
  <si>
    <t>徐清华</t>
    <phoneticPr fontId="3" type="noConversion"/>
  </si>
  <si>
    <t>生物工程设备课程数字资源技术开发与应用研究项目</t>
    <phoneticPr fontId="3" type="noConversion"/>
  </si>
  <si>
    <t>HX2018-026</t>
    <phoneticPr fontId="3" type="noConversion"/>
  </si>
  <si>
    <t>赵鑫</t>
    <phoneticPr fontId="3" type="noConversion"/>
  </si>
  <si>
    <t>药包材稳定性试验</t>
    <phoneticPr fontId="3" type="noConversion"/>
  </si>
  <si>
    <t>广东国健医药咨询有限公司</t>
    <phoneticPr fontId="3" type="noConversion"/>
  </si>
  <si>
    <t>HX2018-039</t>
    <phoneticPr fontId="3" type="noConversion"/>
  </si>
  <si>
    <t>100ml功能饮料系列产品的研究开发</t>
    <phoneticPr fontId="3" type="noConversion"/>
  </si>
  <si>
    <t>广东太阳神集团有限公司</t>
    <phoneticPr fontId="3" type="noConversion"/>
  </si>
  <si>
    <t>张远平</t>
    <phoneticPr fontId="3" type="noConversion"/>
  </si>
  <si>
    <t>中华酿酒传承与创新子库啤酒品评项目</t>
    <phoneticPr fontId="3" type="noConversion"/>
  </si>
  <si>
    <t>江苏食品药品职业技术学院</t>
    <phoneticPr fontId="3" type="noConversion"/>
  </si>
  <si>
    <t>谭才邓</t>
    <phoneticPr fontId="3" type="noConversion"/>
  </si>
  <si>
    <t>食用菌生产与深加工</t>
    <phoneticPr fontId="3" type="noConversion"/>
  </si>
  <si>
    <t>梁河通易食用菌科技有限公司</t>
    <phoneticPr fontId="3" type="noConversion"/>
  </si>
  <si>
    <t>段迪</t>
    <phoneticPr fontId="3" type="noConversion"/>
  </si>
  <si>
    <t>艾叶精油质量标准研究</t>
    <phoneticPr fontId="3" type="noConversion"/>
  </si>
  <si>
    <t>广东暨晴生物医药科技有限公司</t>
    <phoneticPr fontId="3" type="noConversion"/>
  </si>
  <si>
    <t>陈维新</t>
    <phoneticPr fontId="3" type="noConversion"/>
  </si>
  <si>
    <t>食品与生物技术学院</t>
    <phoneticPr fontId="3" type="noConversion"/>
  </si>
  <si>
    <t>数字内容资源建设</t>
    <phoneticPr fontId="3" type="noConversion"/>
  </si>
  <si>
    <t>化学工业出版社有限公司</t>
    <phoneticPr fontId="3" type="noConversion"/>
  </si>
  <si>
    <t>何升</t>
    <phoneticPr fontId="3" type="noConversion"/>
  </si>
  <si>
    <t>信息技术学院</t>
    <phoneticPr fontId="3" type="noConversion"/>
  </si>
  <si>
    <t>基于移动终端的网页版Kinect体感交互技术研究</t>
    <phoneticPr fontId="3" type="noConversion"/>
  </si>
  <si>
    <t>深圳市联合泰瑞科技有限公司</t>
    <phoneticPr fontId="3" type="noConversion"/>
  </si>
  <si>
    <t>张晋勇</t>
    <phoneticPr fontId="3" type="noConversion"/>
  </si>
  <si>
    <t>中功率无线充电电动自行车样品研制</t>
    <phoneticPr fontId="3" type="noConversion"/>
  </si>
  <si>
    <t>宁夏全幅电子科技有限公司</t>
    <phoneticPr fontId="3" type="noConversion"/>
  </si>
  <si>
    <t>HX2017-046</t>
    <phoneticPr fontId="3" type="noConversion"/>
  </si>
  <si>
    <t>智能物联网（净水器）天线设计</t>
    <phoneticPr fontId="3" type="noConversion"/>
  </si>
  <si>
    <t>深圳市勤新科技有限公司</t>
    <phoneticPr fontId="3" type="noConversion"/>
  </si>
  <si>
    <t>HX2018-020</t>
    <phoneticPr fontId="3" type="noConversion"/>
  </si>
  <si>
    <t>丁向荣</t>
    <phoneticPr fontId="3" type="noConversion"/>
  </si>
  <si>
    <t>基于单片机的二次开发</t>
    <phoneticPr fontId="3" type="noConversion"/>
  </si>
  <si>
    <t>广东奥迪威传感科技股份有限公司</t>
    <phoneticPr fontId="3" type="noConversion"/>
  </si>
  <si>
    <t>HX2018-046</t>
    <phoneticPr fontId="3" type="noConversion"/>
  </si>
  <si>
    <t>罗佳</t>
    <phoneticPr fontId="3" type="noConversion"/>
  </si>
  <si>
    <t>条形码仓管APP开发</t>
    <phoneticPr fontId="3" type="noConversion"/>
  </si>
  <si>
    <t>广州市泓泰科技发展有限公司</t>
    <phoneticPr fontId="3" type="noConversion"/>
  </si>
  <si>
    <t>辛继胜</t>
    <phoneticPr fontId="3" type="noConversion"/>
  </si>
  <si>
    <t>云计算课程资源开发</t>
    <phoneticPr fontId="3" type="noConversion"/>
  </si>
  <si>
    <t>华为技术有限公司</t>
    <phoneticPr fontId="3" type="noConversion"/>
  </si>
  <si>
    <t>吴绍根</t>
    <phoneticPr fontId="3" type="noConversion"/>
  </si>
  <si>
    <t>两化融合管理体系自动生成系统</t>
    <phoneticPr fontId="3" type="noConversion"/>
  </si>
  <si>
    <t>广东省中小企业信息化创新服务中心</t>
    <phoneticPr fontId="3" type="noConversion"/>
  </si>
  <si>
    <t>王跃胜</t>
    <phoneticPr fontId="3" type="noConversion"/>
  </si>
  <si>
    <t>医院资源计划管理系统模块开发</t>
    <phoneticPr fontId="3" type="noConversion"/>
  </si>
  <si>
    <t>广州市辉海计算机科技有限公司</t>
    <phoneticPr fontId="3" type="noConversion"/>
  </si>
  <si>
    <t>许昊</t>
    <phoneticPr fontId="3" type="noConversion"/>
  </si>
  <si>
    <t>计算机信息管理专业教学标准开发</t>
    <phoneticPr fontId="3" type="noConversion"/>
  </si>
  <si>
    <t>北京信息职业技术学院</t>
    <phoneticPr fontId="3" type="noConversion"/>
  </si>
  <si>
    <t>王康</t>
    <phoneticPr fontId="3" type="noConversion"/>
  </si>
  <si>
    <t>虚拟现实展示项目</t>
    <phoneticPr fontId="3" type="noConversion"/>
  </si>
  <si>
    <t>广州欣程科技有限公司</t>
    <phoneticPr fontId="3" type="noConversion"/>
  </si>
  <si>
    <t>超声波雾化器水位测试与管理系统</t>
    <phoneticPr fontId="3" type="noConversion"/>
  </si>
  <si>
    <t>罗志聪</t>
    <phoneticPr fontId="3" type="noConversion"/>
  </si>
  <si>
    <t>信息技术学院</t>
    <phoneticPr fontId="3" type="noConversion"/>
  </si>
  <si>
    <t>动态人脸识别系统开发</t>
    <phoneticPr fontId="3" type="noConversion"/>
  </si>
  <si>
    <t>佛山市拓拓网络科技有限公司</t>
    <phoneticPr fontId="3" type="noConversion"/>
  </si>
  <si>
    <t>杨军</t>
    <phoneticPr fontId="3" type="noConversion"/>
  </si>
  <si>
    <t>林区路口人车计数系统开发</t>
    <phoneticPr fontId="3" type="noConversion"/>
  </si>
  <si>
    <t>广州澳盾智能科技有限公司</t>
    <phoneticPr fontId="3" type="noConversion"/>
  </si>
  <si>
    <t>罗佳</t>
    <phoneticPr fontId="3" type="noConversion"/>
  </si>
  <si>
    <t>佛山市创汇智能制造公共实训中心学生管理系统</t>
    <phoneticPr fontId="3" type="noConversion"/>
  </si>
  <si>
    <t>佛山市广工大数控装备技术发展有限公司</t>
    <phoneticPr fontId="3" type="noConversion"/>
  </si>
  <si>
    <t>丁向荣</t>
    <phoneticPr fontId="3" type="noConversion"/>
  </si>
  <si>
    <t>摩托车变档测试系统上位机管理软件的开发</t>
    <phoneticPr fontId="3" type="noConversion"/>
  </si>
  <si>
    <t>广州智维电子科技有限公司</t>
    <phoneticPr fontId="3" type="noConversion"/>
  </si>
  <si>
    <t>黄达峰</t>
    <phoneticPr fontId="3" type="noConversion"/>
  </si>
  <si>
    <t>智能自适应学习系统</t>
    <phoneticPr fontId="3" type="noConversion"/>
  </si>
  <si>
    <t>广东砺云教育科技有限公司</t>
    <phoneticPr fontId="3" type="noConversion"/>
  </si>
  <si>
    <t>艺术设计学院</t>
    <phoneticPr fontId="3" type="noConversion"/>
  </si>
  <si>
    <t>名友小家电产品开发设计</t>
    <phoneticPr fontId="3" type="noConversion"/>
  </si>
  <si>
    <t>叶军</t>
    <phoneticPr fontId="3" type="noConversion"/>
  </si>
  <si>
    <t>广东省低碳科普“吉祥物形象”设计</t>
    <phoneticPr fontId="3" type="noConversion"/>
  </si>
  <si>
    <t>广东省低碳发展促进会</t>
    <phoneticPr fontId="3" type="noConversion"/>
  </si>
  <si>
    <t>王旭玮</t>
    <phoneticPr fontId="3" type="noConversion"/>
  </si>
  <si>
    <t>中国传统十二生肖英语绘本设计</t>
    <phoneticPr fontId="3" type="noConversion"/>
  </si>
  <si>
    <t>广州市海珠加能教育培训中心</t>
    <phoneticPr fontId="3" type="noConversion"/>
  </si>
  <si>
    <t>李楠</t>
    <phoneticPr fontId="3" type="noConversion"/>
  </si>
  <si>
    <t>硅胶奶瓶开发设计</t>
    <phoneticPr fontId="3" type="noConversion"/>
  </si>
  <si>
    <t>东莞市希贝实业有限公司</t>
    <phoneticPr fontId="3" type="noConversion"/>
  </si>
  <si>
    <t>杨淳</t>
    <phoneticPr fontId="3" type="noConversion"/>
  </si>
  <si>
    <t>佛山六维空间设计咨询有限公司产品研发设计</t>
    <phoneticPr fontId="3" type="noConversion"/>
  </si>
  <si>
    <t>桌面用品开发设计</t>
    <phoneticPr fontId="3" type="noConversion"/>
  </si>
  <si>
    <t>广州市智溥先思企业管理顾问有限公司</t>
    <phoneticPr fontId="3" type="noConversion"/>
  </si>
  <si>
    <t>廖乃徵</t>
    <phoneticPr fontId="3" type="noConversion"/>
  </si>
  <si>
    <t>一个系列陶瓷灯具开发设计</t>
    <phoneticPr fontId="3" type="noConversion"/>
  </si>
  <si>
    <t>广州青白艺术品有限公司</t>
    <phoneticPr fontId="3" type="noConversion"/>
  </si>
  <si>
    <t>“春节”主题系列文创产品设计</t>
    <phoneticPr fontId="3" type="noConversion"/>
  </si>
  <si>
    <t>宪章堂空间艺术设计有限公司</t>
    <phoneticPr fontId="3" type="noConversion"/>
  </si>
  <si>
    <t>李尔尘</t>
    <phoneticPr fontId="3" type="noConversion"/>
  </si>
  <si>
    <t>海珠区应急宣传教育微课视频策划与拍摄制作</t>
    <phoneticPr fontId="3" type="noConversion"/>
  </si>
  <si>
    <t>海珠区应急管理办公室</t>
    <phoneticPr fontId="3" type="noConversion"/>
  </si>
  <si>
    <t>硅胶安抚奶嘴开发设计</t>
    <phoneticPr fontId="3" type="noConversion"/>
  </si>
  <si>
    <t>周大鹏</t>
    <phoneticPr fontId="3" type="noConversion"/>
  </si>
  <si>
    <t>广州久元自动化设备有限公司产品目录设计</t>
    <phoneticPr fontId="3" type="noConversion"/>
  </si>
  <si>
    <t>广州市谨恒仪器仪表公司中秋定制礼品包装设计</t>
    <phoneticPr fontId="3" type="noConversion"/>
  </si>
  <si>
    <t>HX2017-034</t>
    <phoneticPr fontId="3" type="noConversion"/>
  </si>
  <si>
    <t>徐禹</t>
    <phoneticPr fontId="3" type="noConversion"/>
  </si>
  <si>
    <t>臻宝通（深圳）互联网科技有限公司与广东轻工职业技术学院艺术设计学院“一戴一路”珠宝首饰设计项目合作</t>
    <phoneticPr fontId="3" type="noConversion"/>
  </si>
  <si>
    <t>HX2017-036</t>
    <phoneticPr fontId="3" type="noConversion"/>
  </si>
  <si>
    <t>佳宝牌系列产品包装设计</t>
    <phoneticPr fontId="3" type="noConversion"/>
  </si>
  <si>
    <t>广州艾地广告有限公司</t>
    <phoneticPr fontId="3" type="noConversion"/>
  </si>
  <si>
    <t>HX2017-037</t>
    <phoneticPr fontId="3" type="noConversion"/>
  </si>
  <si>
    <t>张崟</t>
    <phoneticPr fontId="3" type="noConversion"/>
  </si>
  <si>
    <t>异型微波炉</t>
    <phoneticPr fontId="3" type="noConversion"/>
  </si>
  <si>
    <t>广东美的厨房电器制造有限公司</t>
    <phoneticPr fontId="3" type="noConversion"/>
  </si>
  <si>
    <t>HX2017-039</t>
    <phoneticPr fontId="3" type="noConversion"/>
  </si>
  <si>
    <t>博朗思膳食纤维益生菌固体饮料品牌形象设计</t>
    <phoneticPr fontId="3" type="noConversion"/>
  </si>
  <si>
    <t>博朗思（北京）健康科技有限公司</t>
    <phoneticPr fontId="3" type="noConversion"/>
  </si>
  <si>
    <t>HX2017-040</t>
    <phoneticPr fontId="3" type="noConversion"/>
  </si>
  <si>
    <t>博朗思膳食纤维益生菌固体饮料品牌规划与设计推广</t>
    <phoneticPr fontId="3" type="noConversion"/>
  </si>
  <si>
    <t>HX2017-041</t>
    <phoneticPr fontId="3" type="noConversion"/>
  </si>
  <si>
    <t>牛尧</t>
    <phoneticPr fontId="3" type="noConversion"/>
  </si>
  <si>
    <t>博朗思膳食纤维益生菌固体饮料品牌包装设计</t>
    <phoneticPr fontId="3" type="noConversion"/>
  </si>
  <si>
    <t>HX2017-042</t>
    <phoneticPr fontId="3" type="noConversion"/>
  </si>
  <si>
    <t>“海珠好人”系列纪录片制作</t>
    <phoneticPr fontId="3" type="noConversion"/>
  </si>
  <si>
    <t>广州市时报微信息科技有限公司</t>
    <phoneticPr fontId="3" type="noConversion"/>
  </si>
  <si>
    <t>HX2017-044</t>
    <phoneticPr fontId="3" type="noConversion"/>
  </si>
  <si>
    <t>李罗娉</t>
    <phoneticPr fontId="3" type="noConversion"/>
  </si>
  <si>
    <t>广州纳和万盛品牌策划有限公司2018年服装新品设计项目</t>
    <phoneticPr fontId="3" type="noConversion"/>
  </si>
  <si>
    <t>HX2017-045</t>
    <phoneticPr fontId="3" type="noConversion"/>
  </si>
  <si>
    <t>白平</t>
    <phoneticPr fontId="3" type="noConversion"/>
  </si>
  <si>
    <t>户外家具产品开发设计</t>
    <phoneticPr fontId="3" type="noConversion"/>
  </si>
  <si>
    <t>佛山市绅玛科技有限公司</t>
    <phoneticPr fontId="3" type="noConversion"/>
  </si>
  <si>
    <t>HX2017-047</t>
    <phoneticPr fontId="3" type="noConversion"/>
  </si>
  <si>
    <t>陈蓓</t>
    <phoneticPr fontId="3" type="noConversion"/>
  </si>
  <si>
    <t>应用于VR设备的动漫游戏《红军的研究开发》</t>
    <phoneticPr fontId="3" type="noConversion"/>
  </si>
  <si>
    <t>广州翌日动漫设计有限公司</t>
    <phoneticPr fontId="3" type="noConversion"/>
  </si>
  <si>
    <t>HX2017-051</t>
    <phoneticPr fontId="3" type="noConversion"/>
  </si>
  <si>
    <t>胡克</t>
    <phoneticPr fontId="3" type="noConversion"/>
  </si>
  <si>
    <t>艺站平台交互界面设计研究</t>
    <phoneticPr fontId="3" type="noConversion"/>
  </si>
  <si>
    <t>广州九点半科技有限公司</t>
    <phoneticPr fontId="3" type="noConversion"/>
  </si>
  <si>
    <t>HX2018-003</t>
    <phoneticPr fontId="3" type="noConversion"/>
  </si>
  <si>
    <t>伏波</t>
    <phoneticPr fontId="3" type="noConversion"/>
  </si>
  <si>
    <t>“紧凑型系列浴室柜”“智能马桶”的市场调研与产品研究开发</t>
    <phoneticPr fontId="3" type="noConversion"/>
  </si>
  <si>
    <t>佛山市家家卫浴有限公司</t>
    <phoneticPr fontId="3" type="noConversion"/>
  </si>
  <si>
    <t>HX2018-004</t>
    <phoneticPr fontId="3" type="noConversion"/>
  </si>
  <si>
    <t>“智能马桶”的市场调研与产品研究开发合同</t>
    <phoneticPr fontId="3" type="noConversion"/>
  </si>
  <si>
    <t>HX2018-005</t>
    <phoneticPr fontId="3" type="noConversion"/>
  </si>
  <si>
    <t>奶瓶创新设计</t>
    <phoneticPr fontId="3" type="noConversion"/>
  </si>
  <si>
    <t>惠州市美儿婴儿用品有限公司</t>
    <phoneticPr fontId="3" type="noConversion"/>
  </si>
  <si>
    <t>HX2018-006</t>
    <phoneticPr fontId="3" type="noConversion"/>
  </si>
  <si>
    <t>简米餐具开发设计</t>
    <phoneticPr fontId="3" type="noConversion"/>
  </si>
  <si>
    <t>广州简米餐具有限公司</t>
    <phoneticPr fontId="3" type="noConversion"/>
  </si>
  <si>
    <t>HX2018-018</t>
    <phoneticPr fontId="3" type="noConversion"/>
  </si>
  <si>
    <t>陈思溯</t>
    <phoneticPr fontId="3" type="noConversion"/>
  </si>
  <si>
    <t>“喜之宝”智能机器人研发</t>
    <phoneticPr fontId="3" type="noConversion"/>
  </si>
  <si>
    <t>深圳市喜之宝实业有限公司</t>
    <phoneticPr fontId="3" type="noConversion"/>
  </si>
  <si>
    <t>HX2018-024</t>
    <phoneticPr fontId="3" type="noConversion"/>
  </si>
  <si>
    <t>“电竞椅，办公椅”的产品设计开发</t>
    <phoneticPr fontId="3" type="noConversion"/>
  </si>
  <si>
    <t>佛山市米朗工业设计有限公司</t>
    <phoneticPr fontId="3" type="noConversion"/>
  </si>
  <si>
    <t>HX2018-029</t>
    <phoneticPr fontId="3" type="noConversion"/>
  </si>
  <si>
    <t>罗勇</t>
    <phoneticPr fontId="3" type="noConversion"/>
  </si>
  <si>
    <t>恒兴布业男装T恤再设计</t>
    <phoneticPr fontId="3" type="noConversion"/>
  </si>
  <si>
    <t>广州市润兴纺织有限公司</t>
    <phoneticPr fontId="3" type="noConversion"/>
  </si>
  <si>
    <t>HX2018-037</t>
    <phoneticPr fontId="3" type="noConversion"/>
  </si>
  <si>
    <t>刘明</t>
    <phoneticPr fontId="3" type="noConversion"/>
  </si>
  <si>
    <t>岭南文化在时尚饰品产业中的创造性转化</t>
    <phoneticPr fontId="3" type="noConversion"/>
  </si>
  <si>
    <t>广州市高居室内设计有限公司</t>
    <phoneticPr fontId="3" type="noConversion"/>
  </si>
  <si>
    <t>HX2018-041</t>
    <phoneticPr fontId="3" type="noConversion"/>
  </si>
  <si>
    <t>广州谨恒智能装备科技有限公司LOGO设计</t>
    <phoneticPr fontId="3" type="noConversion"/>
  </si>
  <si>
    <t>广州谨恒仪器仪表有限公司</t>
    <phoneticPr fontId="3" type="noConversion"/>
  </si>
  <si>
    <t>HX2018-045</t>
    <phoneticPr fontId="3" type="noConversion"/>
  </si>
  <si>
    <t>家居产品设计</t>
    <phoneticPr fontId="3" type="noConversion"/>
  </si>
  <si>
    <t>广州市冶致家具有限公司</t>
    <phoneticPr fontId="3" type="noConversion"/>
  </si>
  <si>
    <t>HX2018-047</t>
    <phoneticPr fontId="3" type="noConversion"/>
  </si>
  <si>
    <t>广州宪章堂空间艺术设计有限公司</t>
    <phoneticPr fontId="3" type="noConversion"/>
  </si>
  <si>
    <t>“办公场景取电产品”的设计策划项目合同</t>
    <phoneticPr fontId="3" type="noConversion"/>
  </si>
  <si>
    <t>宁波公牛数码科技有限公司</t>
    <phoneticPr fontId="3" type="noConversion"/>
  </si>
  <si>
    <t>刘丹</t>
    <phoneticPr fontId="3" type="noConversion"/>
  </si>
  <si>
    <t>以市场为导向的时尚服装设计与舒适度研发</t>
    <phoneticPr fontId="3" type="noConversion"/>
  </si>
  <si>
    <t>IBUKI INTERNATIONAL株式会社</t>
    <phoneticPr fontId="3" type="noConversion"/>
  </si>
  <si>
    <t>“装配式装修”集成产品研发合同</t>
    <phoneticPr fontId="3" type="noConversion"/>
  </si>
  <si>
    <t>广州市爱智造科技有限公司</t>
    <phoneticPr fontId="3" type="noConversion"/>
  </si>
  <si>
    <t>“郡、邦、埠”手机壳设计</t>
    <phoneticPr fontId="3" type="noConversion"/>
  </si>
  <si>
    <t>广东省建筑设计研究院</t>
    <phoneticPr fontId="3" type="noConversion"/>
  </si>
  <si>
    <t>“南粤古驿道”手提袋设计制作</t>
    <phoneticPr fontId="3" type="noConversion"/>
  </si>
  <si>
    <t>“惠”主题手提袋制作</t>
    <phoneticPr fontId="3" type="noConversion"/>
  </si>
  <si>
    <t>广东省第九届“省长杯”工业设计大赛作品集策划</t>
    <phoneticPr fontId="3" type="noConversion"/>
  </si>
  <si>
    <t>广东省工业设计协会</t>
    <phoneticPr fontId="3" type="noConversion"/>
  </si>
  <si>
    <t>2018佛山（禅城）民俗文化文创产品设计服务</t>
    <phoneticPr fontId="3" type="noConversion"/>
  </si>
  <si>
    <t>佛山市印品堂文化传播有限公司</t>
    <phoneticPr fontId="3" type="noConversion"/>
  </si>
  <si>
    <t>陈阳</t>
    <phoneticPr fontId="3" type="noConversion"/>
  </si>
  <si>
    <t>基于H5的国际象棋游戏开发</t>
    <phoneticPr fontId="3" type="noConversion"/>
  </si>
  <si>
    <t>广州奕博国际象棋服务有限公司</t>
    <phoneticPr fontId="3" type="noConversion"/>
  </si>
  <si>
    <t>“粤博礼物”系列文创产品开发</t>
    <phoneticPr fontId="3" type="noConversion"/>
  </si>
  <si>
    <t>广东省博物馆</t>
    <phoneticPr fontId="3" type="noConversion"/>
  </si>
  <si>
    <t>蔡楠</t>
    <phoneticPr fontId="3" type="noConversion"/>
  </si>
  <si>
    <t>游戏卡通人物设计</t>
    <phoneticPr fontId="3" type="noConversion"/>
  </si>
  <si>
    <t>广州非俞装饰设计有限公司</t>
    <phoneticPr fontId="3" type="noConversion"/>
  </si>
  <si>
    <t>张祥磊</t>
    <phoneticPr fontId="3" type="noConversion"/>
  </si>
  <si>
    <t>创建30间云丝尚平台设计工作室</t>
    <phoneticPr fontId="3" type="noConversion"/>
  </si>
  <si>
    <t>广州云杼服装科技有限公司</t>
    <phoneticPr fontId="3" type="noConversion"/>
  </si>
  <si>
    <t>罗岐熟</t>
    <phoneticPr fontId="3" type="noConversion"/>
  </si>
  <si>
    <t>蒲公英文化天使表演服定制</t>
    <phoneticPr fontId="3" type="noConversion"/>
  </si>
  <si>
    <t>蒲公英文化传播有限公司</t>
    <phoneticPr fontId="3" type="noConversion"/>
  </si>
  <si>
    <t>广东省能源研究会Logo设计</t>
    <phoneticPr fontId="3" type="noConversion"/>
  </si>
  <si>
    <t>广东省能源研究会</t>
    <phoneticPr fontId="3" type="noConversion"/>
  </si>
  <si>
    <t>HX2019-001</t>
    <phoneticPr fontId="3" type="noConversion"/>
  </si>
  <si>
    <t>姚嘉毅</t>
    <phoneticPr fontId="3" type="noConversion"/>
  </si>
  <si>
    <t>AL-A角色原画项目</t>
    <phoneticPr fontId="3" type="noConversion"/>
  </si>
  <si>
    <t>深圳市固有色数码技术有限公司</t>
    <phoneticPr fontId="3" type="noConversion"/>
  </si>
  <si>
    <t>陈明</t>
    <phoneticPr fontId="3" type="noConversion"/>
  </si>
  <si>
    <t>陆河世外梅园外墙墙绘工程项目</t>
    <phoneticPr fontId="3" type="noConversion"/>
  </si>
  <si>
    <t>广州漆界艺术设计有限公司</t>
    <phoneticPr fontId="3" type="noConversion"/>
  </si>
  <si>
    <t>陈丽英</t>
    <phoneticPr fontId="3" type="noConversion"/>
  </si>
  <si>
    <t>首届“许鸿飞”中秋文化国际创意大赛启动仪式策划与执行</t>
    <phoneticPr fontId="3" type="noConversion"/>
  </si>
  <si>
    <t>广州酒家集团利口福食品有限公司</t>
    <phoneticPr fontId="3" type="noConversion"/>
  </si>
  <si>
    <t>首届“许鸿飞”中秋文化国际创意大赛启动仪式宣传物料设计</t>
    <phoneticPr fontId="3" type="noConversion"/>
  </si>
  <si>
    <t>“浴室柜”的市场调研与产品设计开发</t>
    <phoneticPr fontId="3" type="noConversion"/>
  </si>
  <si>
    <t>教育机外观创新设计开发</t>
    <phoneticPr fontId="3" type="noConversion"/>
  </si>
  <si>
    <t>佛山市锐铠智能科技有限公司</t>
    <phoneticPr fontId="3" type="noConversion"/>
  </si>
  <si>
    <t>罗滔</t>
    <phoneticPr fontId="3" type="noConversion"/>
  </si>
  <si>
    <t>一田公社品牌设计</t>
    <phoneticPr fontId="3" type="noConversion"/>
  </si>
  <si>
    <t>广州市福众永续农业有限公司</t>
    <phoneticPr fontId="3" type="noConversion"/>
  </si>
  <si>
    <t>何晓蓉</t>
    <phoneticPr fontId="3" type="noConversion"/>
  </si>
  <si>
    <t>欧欧小程序</t>
    <phoneticPr fontId="3" type="noConversion"/>
  </si>
  <si>
    <t>广州欧欧医疗科技有限责任公司</t>
    <phoneticPr fontId="3" type="noConversion"/>
  </si>
  <si>
    <t>陈思溯</t>
    <phoneticPr fontId="3" type="noConversion"/>
  </si>
  <si>
    <t>婴童智能玩具设计研发</t>
    <phoneticPr fontId="3" type="noConversion"/>
  </si>
  <si>
    <t>深圳市百分百创意设计有限公司</t>
    <phoneticPr fontId="3" type="noConversion"/>
  </si>
  <si>
    <t>罗庆锦</t>
    <phoneticPr fontId="3" type="noConversion"/>
  </si>
  <si>
    <t>儿童助长益智具设计开发</t>
    <phoneticPr fontId="3" type="noConversion"/>
  </si>
  <si>
    <t>百分百婴童玩具设计开发</t>
    <phoneticPr fontId="3" type="noConversion"/>
  </si>
  <si>
    <t>蔡楠</t>
    <phoneticPr fontId="3" type="noConversion"/>
  </si>
  <si>
    <t>国际象棋主题三维动画开发与设计</t>
    <phoneticPr fontId="3" type="noConversion"/>
  </si>
  <si>
    <t>工作奕博国际象棋服务有限公司</t>
    <phoneticPr fontId="3" type="noConversion"/>
  </si>
  <si>
    <t>杨淳</t>
    <phoneticPr fontId="3" type="noConversion"/>
  </si>
  <si>
    <t>北欧家居生活用品开发</t>
    <phoneticPr fontId="3" type="noConversion"/>
  </si>
  <si>
    <t>广州欧思逸文化发展有限公司</t>
    <phoneticPr fontId="3" type="noConversion"/>
  </si>
  <si>
    <t>HX2019-028</t>
    <phoneticPr fontId="3" type="noConversion"/>
  </si>
  <si>
    <t>“粤博礼物”系列文创产品落地开发</t>
    <phoneticPr fontId="3" type="noConversion"/>
  </si>
  <si>
    <t>广东省博物馆、广东省文物总店</t>
    <phoneticPr fontId="3" type="noConversion"/>
  </si>
  <si>
    <t>薄斌</t>
    <phoneticPr fontId="3" type="noConversion"/>
  </si>
  <si>
    <t>艺术设计学院</t>
    <phoneticPr fontId="3" type="noConversion"/>
  </si>
  <si>
    <t>手持小风扇设计</t>
    <phoneticPr fontId="3" type="noConversion"/>
  </si>
  <si>
    <t>深圳市再玩科技有限公司</t>
    <phoneticPr fontId="3" type="noConversion"/>
  </si>
  <si>
    <t>曾沁岚</t>
    <phoneticPr fontId="3" type="noConversion"/>
  </si>
  <si>
    <t>香水包装瓶型设计</t>
    <phoneticPr fontId="3" type="noConversion"/>
  </si>
  <si>
    <t>广东搜罗信息科技有限公司</t>
    <phoneticPr fontId="3" type="noConversion"/>
  </si>
  <si>
    <t>HX2019-033</t>
    <phoneticPr fontId="3" type="noConversion"/>
  </si>
  <si>
    <t>梅文兵</t>
    <phoneticPr fontId="3" type="noConversion"/>
  </si>
  <si>
    <t>三元里社区新型农贸市场改造项目</t>
    <phoneticPr fontId="3" type="noConversion"/>
  </si>
  <si>
    <t>广州粤雅装饰设计有限公司</t>
    <phoneticPr fontId="3" type="noConversion"/>
  </si>
  <si>
    <t>HX2019-034</t>
    <phoneticPr fontId="3" type="noConversion"/>
  </si>
  <si>
    <t>赵飞乐</t>
    <phoneticPr fontId="3" type="noConversion"/>
  </si>
  <si>
    <t>广州南岸艺术工作室设计效果图设计制作</t>
    <phoneticPr fontId="3" type="noConversion"/>
  </si>
  <si>
    <t>广州智田企业策划有限公司</t>
    <phoneticPr fontId="3" type="noConversion"/>
  </si>
  <si>
    <t>HX2019-037</t>
    <phoneticPr fontId="3" type="noConversion"/>
  </si>
  <si>
    <t>李罗娉</t>
    <phoneticPr fontId="3" type="noConversion"/>
  </si>
  <si>
    <t>2018广州市艾拉服饰有限公司秋冬季产品设计</t>
    <phoneticPr fontId="3" type="noConversion"/>
  </si>
  <si>
    <t>广州市艾拉服饰有限公司</t>
    <phoneticPr fontId="3" type="noConversion"/>
  </si>
  <si>
    <t>HX2019-038</t>
    <phoneticPr fontId="3" type="noConversion"/>
  </si>
  <si>
    <t>潘琼</t>
    <phoneticPr fontId="3" type="noConversion"/>
  </si>
  <si>
    <t>绿能安居品牌定位及形象设计</t>
    <phoneticPr fontId="3" type="noConversion"/>
  </si>
  <si>
    <t>深圳市绿能安居科技有限责任公司</t>
    <phoneticPr fontId="3" type="noConversion"/>
  </si>
  <si>
    <t>HX2019-040</t>
    <phoneticPr fontId="3" type="noConversion"/>
  </si>
  <si>
    <t>王旭玮</t>
    <phoneticPr fontId="3" type="noConversion"/>
  </si>
  <si>
    <t>“手机壳图形创意”主题设计</t>
    <phoneticPr fontId="3" type="noConversion"/>
  </si>
  <si>
    <t>深圳市第一卫电有限公司</t>
    <phoneticPr fontId="3" type="noConversion"/>
  </si>
  <si>
    <t>HX2019-041</t>
    <phoneticPr fontId="3" type="noConversion"/>
  </si>
  <si>
    <t>张潇</t>
    <phoneticPr fontId="3" type="noConversion"/>
  </si>
  <si>
    <t>贝瑟斯品牌日用品图案设计</t>
    <phoneticPr fontId="3" type="noConversion"/>
  </si>
  <si>
    <t>广州好耐日用品有限公司</t>
    <phoneticPr fontId="3" type="noConversion"/>
  </si>
  <si>
    <t>HX2019-044</t>
    <phoneticPr fontId="3" type="noConversion"/>
  </si>
  <si>
    <t>吴桥</t>
    <phoneticPr fontId="3" type="noConversion"/>
  </si>
  <si>
    <t>茶田田休闲空间品牌建构</t>
    <phoneticPr fontId="3" type="noConversion"/>
  </si>
  <si>
    <t>广州茶田里餐饮管理有限公司</t>
    <phoneticPr fontId="3" type="noConversion"/>
  </si>
  <si>
    <t>HX2019-047</t>
    <phoneticPr fontId="3" type="noConversion"/>
  </si>
  <si>
    <t>李小波</t>
    <phoneticPr fontId="3" type="noConversion"/>
  </si>
  <si>
    <t>2019hummel-China潮流T恤设计大赛</t>
    <phoneticPr fontId="3" type="noConversion"/>
  </si>
  <si>
    <t>火迈体育用品（广州）有限公司</t>
    <phoneticPr fontId="3" type="noConversion"/>
  </si>
  <si>
    <t>刘丹</t>
    <phoneticPr fontId="3" type="noConversion"/>
  </si>
  <si>
    <t>服饰品款式设计开发与服用性研究</t>
    <phoneticPr fontId="3" type="noConversion"/>
  </si>
  <si>
    <r>
      <t>I</t>
    </r>
    <r>
      <rPr>
        <sz val="10"/>
        <color indexed="8"/>
        <rFont val="宋体"/>
        <family val="3"/>
        <charset val="134"/>
      </rPr>
      <t>BUKI INTERNATIONAL 株式会社</t>
    </r>
    <phoneticPr fontId="3" type="noConversion"/>
  </si>
  <si>
    <t>一田自然文化农场品牌定位与形象设计</t>
    <phoneticPr fontId="3" type="noConversion"/>
  </si>
  <si>
    <t>一田品牌运营管理（广州）有限公司</t>
    <phoneticPr fontId="3" type="noConversion"/>
  </si>
  <si>
    <t>小天才电话手表IP形象建构</t>
    <phoneticPr fontId="3" type="noConversion"/>
  </si>
  <si>
    <t>广东平成广告有限公司</t>
    <phoneticPr fontId="3" type="noConversion"/>
  </si>
  <si>
    <t>白平</t>
    <phoneticPr fontId="3" type="noConversion"/>
  </si>
  <si>
    <t>儿童户外家具产品开发设计</t>
    <phoneticPr fontId="3" type="noConversion"/>
  </si>
  <si>
    <t>佛山市南海区品位智能家具有限公司</t>
    <phoneticPr fontId="3" type="noConversion"/>
  </si>
  <si>
    <t>罗名君</t>
    <phoneticPr fontId="3" type="noConversion"/>
  </si>
  <si>
    <t>“佛山诚森医院后勤管理服务有限公司”VI设计开发</t>
    <phoneticPr fontId="3" type="noConversion"/>
  </si>
  <si>
    <t>佛山诚森医院后勤管理服务有限公司</t>
    <phoneticPr fontId="3" type="noConversion"/>
  </si>
  <si>
    <t>牛尧</t>
    <phoneticPr fontId="3" type="noConversion"/>
  </si>
  <si>
    <t>广东省旅游控股集团有限公司logo、VI基础形象</t>
    <phoneticPr fontId="3" type="noConversion"/>
  </si>
  <si>
    <t>广东省广告集团股份有限公司</t>
    <phoneticPr fontId="3" type="noConversion"/>
  </si>
  <si>
    <t>HX2019-070</t>
    <phoneticPr fontId="3" type="noConversion"/>
  </si>
  <si>
    <t>张祥磊</t>
    <phoneticPr fontId="3" type="noConversion"/>
  </si>
  <si>
    <t>“高氏白云珠宝”杯 原创手工设计大赛研发项目</t>
    <phoneticPr fontId="3" type="noConversion"/>
  </si>
  <si>
    <t>广东高氏珠宝有限公司提供研发资金</t>
    <phoneticPr fontId="3" type="noConversion"/>
  </si>
  <si>
    <t>易显钦</t>
    <phoneticPr fontId="3" type="noConversion"/>
  </si>
  <si>
    <t>理疗仪外观设计</t>
    <phoneticPr fontId="3" type="noConversion"/>
  </si>
  <si>
    <t>深圳市圆鲸科技有限公司</t>
    <phoneticPr fontId="3" type="noConversion"/>
  </si>
  <si>
    <t>叶军</t>
    <phoneticPr fontId="3" type="noConversion"/>
  </si>
  <si>
    <t>低碳发展促进会科普画册设计</t>
    <phoneticPr fontId="3" type="noConversion"/>
  </si>
  <si>
    <t>广东省低碳发展促进会</t>
    <phoneticPr fontId="3" type="noConversion"/>
  </si>
  <si>
    <t>许鸿飞中秋文化创意设计</t>
    <phoneticPr fontId="3" type="noConversion"/>
  </si>
  <si>
    <t>广州酒家集团股份有限公司</t>
    <phoneticPr fontId="3" type="noConversion"/>
  </si>
  <si>
    <t>廖乃徵</t>
    <phoneticPr fontId="3" type="noConversion"/>
  </si>
  <si>
    <t>“笔生花”精品酒店器皿设计</t>
    <phoneticPr fontId="3" type="noConversion"/>
  </si>
  <si>
    <t>佛山市顺德区笔生花酒店管理有限公司</t>
    <phoneticPr fontId="3" type="noConversion"/>
  </si>
  <si>
    <t>创意生活用品开发设计</t>
    <phoneticPr fontId="3" type="noConversion"/>
  </si>
  <si>
    <t>上海宜托知识产权代理有限公司</t>
    <phoneticPr fontId="3" type="noConversion"/>
  </si>
  <si>
    <t>胡克</t>
    <phoneticPr fontId="3" type="noConversion"/>
  </si>
  <si>
    <t>岭南文化元素游戏创意设计开发研究</t>
    <phoneticPr fontId="3" type="noConversion"/>
  </si>
  <si>
    <t>深圳市固有色数码技术有限公司</t>
    <phoneticPr fontId="3" type="noConversion"/>
  </si>
  <si>
    <t>北京故宫“袋泡养生茶”文创产品开发设计</t>
    <phoneticPr fontId="3" type="noConversion"/>
  </si>
  <si>
    <t>广州康鹤堂生物科技有限公司</t>
    <phoneticPr fontId="3" type="noConversion"/>
  </si>
  <si>
    <t>郑龙伟</t>
    <phoneticPr fontId="3" type="noConversion"/>
  </si>
  <si>
    <t>工学商一体化项目制课程-爱华仕新媒体广告设计制作</t>
    <phoneticPr fontId="3" type="noConversion"/>
  </si>
  <si>
    <t>惠州市爱华仕运动用品有限公司</t>
    <phoneticPr fontId="3" type="noConversion"/>
  </si>
  <si>
    <t>韩小莹</t>
    <phoneticPr fontId="3" type="noConversion"/>
  </si>
  <si>
    <t>植物染拓印体验课程</t>
    <phoneticPr fontId="3" type="noConversion"/>
  </si>
  <si>
    <t>广州华智汽车部件有限公司</t>
    <phoneticPr fontId="3" type="noConversion"/>
  </si>
  <si>
    <t>陈钰</t>
    <phoneticPr fontId="3" type="noConversion"/>
  </si>
  <si>
    <t>中国企业跨国并购的新趋势和关键成功因素调查</t>
    <phoneticPr fontId="3" type="noConversion"/>
  </si>
  <si>
    <t>广州市祖暅科技有限公司</t>
    <phoneticPr fontId="3" type="noConversion"/>
  </si>
  <si>
    <t>机电技术学院</t>
    <phoneticPr fontId="3" type="noConversion"/>
  </si>
  <si>
    <t>外协6.7万</t>
    <phoneticPr fontId="2" type="noConversion"/>
  </si>
  <si>
    <t>财贸学院</t>
    <phoneticPr fontId="2" type="noConversion"/>
  </si>
  <si>
    <t>机电技术学院</t>
    <phoneticPr fontId="2" type="noConversion"/>
  </si>
  <si>
    <t>马克思主义学院</t>
    <phoneticPr fontId="2" type="noConversion"/>
  </si>
  <si>
    <t>管理学院</t>
    <phoneticPr fontId="2" type="noConversion"/>
  </si>
  <si>
    <t>汽车技术学院</t>
    <phoneticPr fontId="2" type="noConversion"/>
  </si>
  <si>
    <t>轻化工技术学院</t>
    <phoneticPr fontId="2" type="noConversion"/>
  </si>
  <si>
    <t>生态环境技术学院</t>
    <phoneticPr fontId="2" type="noConversion"/>
  </si>
  <si>
    <t>食品与生物技术学院</t>
    <phoneticPr fontId="3" type="noConversion"/>
  </si>
  <si>
    <t>食品与生物技术学院</t>
    <phoneticPr fontId="2" type="noConversion"/>
  </si>
  <si>
    <t>信息技术学院</t>
    <phoneticPr fontId="3" type="noConversion"/>
  </si>
  <si>
    <t>信息技术学院</t>
    <phoneticPr fontId="2" type="noConversion"/>
  </si>
  <si>
    <t>艺术设计学院</t>
    <phoneticPr fontId="3" type="noConversion"/>
  </si>
  <si>
    <t>艺术设计学院</t>
    <phoneticPr fontId="2" type="noConversion"/>
  </si>
  <si>
    <t>应用外语学院</t>
    <phoneticPr fontId="2" type="noConversion"/>
  </si>
  <si>
    <t>2017年</t>
    <phoneticPr fontId="2" type="noConversion"/>
  </si>
  <si>
    <t>2018年</t>
    <phoneticPr fontId="2" type="noConversion"/>
  </si>
  <si>
    <t>2019年</t>
    <phoneticPr fontId="2" type="noConversion"/>
  </si>
  <si>
    <t>4项</t>
    <phoneticPr fontId="2" type="noConversion"/>
  </si>
  <si>
    <t>9项</t>
    <phoneticPr fontId="2" type="noConversion"/>
  </si>
  <si>
    <t>7项</t>
    <phoneticPr fontId="2" type="noConversion"/>
  </si>
  <si>
    <t>1项</t>
    <phoneticPr fontId="2" type="noConversion"/>
  </si>
  <si>
    <t>2017年</t>
    <phoneticPr fontId="2" type="noConversion"/>
  </si>
  <si>
    <t>5项</t>
    <phoneticPr fontId="2" type="noConversion"/>
  </si>
  <si>
    <t>6项</t>
    <phoneticPr fontId="2" type="noConversion"/>
  </si>
  <si>
    <t>2018年</t>
    <phoneticPr fontId="2" type="noConversion"/>
  </si>
  <si>
    <t>2项</t>
    <phoneticPr fontId="2" type="noConversion"/>
  </si>
  <si>
    <t>外协10万</t>
    <phoneticPr fontId="2" type="noConversion"/>
  </si>
  <si>
    <t>18项</t>
    <phoneticPr fontId="2" type="noConversion"/>
  </si>
  <si>
    <t>2019年</t>
    <phoneticPr fontId="2" type="noConversion"/>
  </si>
  <si>
    <t>17项</t>
    <phoneticPr fontId="2" type="noConversion"/>
  </si>
  <si>
    <t>3项</t>
    <phoneticPr fontId="2" type="noConversion"/>
  </si>
  <si>
    <t>8项</t>
    <phoneticPr fontId="2" type="noConversion"/>
  </si>
  <si>
    <t>HX2017-0522018年到账</t>
    <phoneticPr fontId="2" type="noConversion"/>
  </si>
  <si>
    <t>HX2017-045 2018年到账</t>
    <phoneticPr fontId="2" type="noConversion"/>
  </si>
  <si>
    <t>HX2018-011 2019年到账</t>
    <phoneticPr fontId="2" type="noConversion"/>
  </si>
  <si>
    <t>HX2018-053 2019年到账</t>
    <phoneticPr fontId="2" type="noConversion"/>
  </si>
  <si>
    <t>HX2018-061 2019年到账</t>
    <phoneticPr fontId="2" type="noConversion"/>
  </si>
  <si>
    <t>HX2018-082 2019年到账</t>
    <phoneticPr fontId="2" type="noConversion"/>
  </si>
  <si>
    <t>HX2018-073 2019年到账</t>
    <phoneticPr fontId="2" type="noConversion"/>
  </si>
  <si>
    <t>HX2018-067 2019年到账</t>
    <phoneticPr fontId="2" type="noConversion"/>
  </si>
  <si>
    <t>HX2018-065 2019年到账</t>
    <phoneticPr fontId="2" type="noConversion"/>
  </si>
  <si>
    <t>HX2018-034 2019年到账</t>
    <phoneticPr fontId="2" type="noConversion"/>
  </si>
  <si>
    <t>24项</t>
    <phoneticPr fontId="2" type="noConversion"/>
  </si>
  <si>
    <t>25项</t>
    <phoneticPr fontId="2" type="noConversion"/>
  </si>
  <si>
    <t>41项</t>
    <phoneticPr fontId="2" type="noConversion"/>
  </si>
  <si>
    <t>2017-2019年横向项目-按学院</t>
    <phoneticPr fontId="2" type="noConversion"/>
  </si>
  <si>
    <t>2017年横向到账总经费218万元2018年横向到账总经费449万元2019年横向到账总经费475万元</t>
    <phoneticPr fontId="2" type="noConversion"/>
  </si>
  <si>
    <t>体育部</t>
    <phoneticPr fontId="2" type="noConversion"/>
  </si>
  <si>
    <t>HX2018-094</t>
    <phoneticPr fontId="2" type="noConversion"/>
  </si>
  <si>
    <t>2018年</t>
    <phoneticPr fontId="2" type="noConversion"/>
  </si>
  <si>
    <t>1项</t>
    <phoneticPr fontId="2" type="noConversion"/>
  </si>
  <si>
    <t>1项</t>
    <phoneticPr fontId="2" type="noConversion"/>
  </si>
  <si>
    <t>林鹏</t>
    <phoneticPr fontId="2" type="noConversion"/>
  </si>
  <si>
    <t>运动康复专用器械开发的研究</t>
    <phoneticPr fontId="2" type="noConversion"/>
  </si>
  <si>
    <t>汕头市爱美高自动化设备有限公司</t>
    <phoneticPr fontId="2" type="noConversion"/>
  </si>
</sst>
</file>

<file path=xl/styles.xml><?xml version="1.0" encoding="utf-8"?>
<styleSheet xmlns="http://schemas.openxmlformats.org/spreadsheetml/2006/main">
  <fonts count="15">
    <font>
      <sz val="11"/>
      <color theme="1"/>
      <name val="宋体"/>
      <family val="2"/>
      <charset val="134"/>
      <scheme val="minor"/>
    </font>
    <font>
      <sz val="10"/>
      <name val="宋体"/>
      <family val="3"/>
      <charset val="134"/>
    </font>
    <font>
      <sz val="9"/>
      <name val="宋体"/>
      <family val="2"/>
      <charset val="134"/>
      <scheme val="minor"/>
    </font>
    <font>
      <sz val="9"/>
      <name val="宋体"/>
      <family val="3"/>
      <charset val="134"/>
    </font>
    <font>
      <sz val="12"/>
      <color rgb="FFFF0000"/>
      <name val="宋体"/>
      <family val="3"/>
      <charset val="134"/>
    </font>
    <font>
      <sz val="10"/>
      <color indexed="8"/>
      <name val="宋体"/>
      <family val="3"/>
      <charset val="134"/>
    </font>
    <font>
      <sz val="10"/>
      <name val="宋体"/>
      <family val="3"/>
      <charset val="134"/>
    </font>
    <font>
      <sz val="10"/>
      <color theme="1"/>
      <name val="宋体"/>
      <family val="3"/>
      <charset val="134"/>
    </font>
    <font>
      <sz val="10"/>
      <color theme="1"/>
      <name val="宋体"/>
      <family val="3"/>
      <charset val="134"/>
      <scheme val="minor"/>
    </font>
    <font>
      <sz val="10"/>
      <name val="宋体"/>
      <family val="3"/>
      <charset val="134"/>
      <scheme val="minor"/>
    </font>
    <font>
      <sz val="10"/>
      <color rgb="FFFF0000"/>
      <name val="宋体"/>
      <family val="3"/>
      <charset val="134"/>
    </font>
    <font>
      <b/>
      <sz val="11"/>
      <color theme="1"/>
      <name val="宋体"/>
      <family val="3"/>
      <charset val="134"/>
      <scheme val="minor"/>
    </font>
    <font>
      <sz val="10"/>
      <color rgb="FFFF0000"/>
      <name val="宋体"/>
      <family val="3"/>
      <charset val="134"/>
      <scheme val="minor"/>
    </font>
    <font>
      <b/>
      <sz val="16"/>
      <color theme="1"/>
      <name val="宋体"/>
      <family val="3"/>
      <charset val="134"/>
      <scheme val="minor"/>
    </font>
    <font>
      <sz val="11"/>
      <color rgb="FFFF0000"/>
      <name val="宋体"/>
      <family val="2"/>
      <charset val="134"/>
      <scheme val="minor"/>
    </font>
  </fonts>
  <fills count="20">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14999847407452621"/>
        <bgColor theme="0" tint="-0.14999847407452621"/>
      </patternFill>
    </fill>
    <fill>
      <patternFill patternType="solid">
        <fgColor theme="3" tint="0.79998168889431442"/>
        <bgColor theme="0" tint="-0.14999847407452621"/>
      </patternFill>
    </fill>
    <fill>
      <patternFill patternType="solid">
        <fgColor theme="2" tint="-0.249977111117893"/>
        <bgColor indexed="64"/>
      </patternFill>
    </fill>
    <fill>
      <patternFill patternType="solid">
        <fgColor theme="3" tint="0.39997558519241921"/>
        <bgColor indexed="64"/>
      </patternFill>
    </fill>
    <fill>
      <patternFill patternType="solid">
        <fgColor theme="5" tint="0.79998168889431442"/>
        <bgColor theme="0" tint="-0.14999847407452621"/>
      </patternFill>
    </fill>
    <fill>
      <patternFill patternType="solid">
        <fgColor theme="7" tint="0.39997558519241921"/>
        <bgColor indexed="64"/>
      </patternFill>
    </fill>
    <fill>
      <patternFill patternType="solid">
        <fgColor theme="6" tint="0.59999389629810485"/>
        <bgColor theme="0" tint="-0.14999847407452621"/>
      </patternFill>
    </fill>
    <fill>
      <patternFill patternType="solid">
        <fgColor theme="9" tint="0.59999389629810485"/>
        <bgColor theme="0" tint="-0.14999847407452621"/>
      </patternFill>
    </fill>
    <fill>
      <patternFill patternType="solid">
        <fgColor theme="7" tint="0.59999389629810485"/>
        <bgColor theme="0" tint="-0.14999847407452621"/>
      </patternFill>
    </fill>
    <fill>
      <patternFill patternType="solid">
        <fgColor theme="9" tint="0.79998168889431442"/>
        <bgColor indexed="64"/>
      </patternFill>
    </fill>
    <fill>
      <patternFill patternType="solid">
        <fgColor rgb="FFFFC000"/>
        <bgColor indexed="64"/>
      </patternFill>
    </fill>
  </fills>
  <borders count="6">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129">
    <xf numFmtId="0" fontId="0" fillId="0" borderId="0" xfId="0">
      <alignment vertical="center"/>
    </xf>
    <xf numFmtId="0" fontId="1" fillId="0" borderId="0" xfId="0" applyFont="1" applyFill="1" applyBorder="1" applyAlignment="1">
      <alignment horizontal="center" vertical="center" wrapText="1"/>
    </xf>
    <xf numFmtId="0" fontId="4" fillId="0" borderId="0" xfId="0" applyFont="1">
      <alignment vertical="center"/>
    </xf>
    <xf numFmtId="0" fontId="1" fillId="0" borderId="0" xfId="0" applyFont="1" applyFill="1" applyBorder="1" applyAlignment="1">
      <alignment horizontal="center" vertical="center"/>
    </xf>
    <xf numFmtId="0" fontId="0" fillId="0" borderId="2" xfId="0" applyBorder="1">
      <alignment vertical="center"/>
    </xf>
    <xf numFmtId="0" fontId="6" fillId="2" borderId="2" xfId="0" applyFont="1" applyFill="1" applyBorder="1" applyAlignment="1">
      <alignment horizontal="center" vertical="center"/>
    </xf>
    <xf numFmtId="0" fontId="7" fillId="9" borderId="2" xfId="0" applyFont="1" applyFill="1" applyBorder="1" applyAlignment="1">
      <alignment horizontal="center" vertical="center"/>
    </xf>
    <xf numFmtId="0" fontId="6" fillId="3" borderId="2"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5" borderId="2" xfId="0" applyFont="1" applyFill="1" applyBorder="1" applyAlignment="1">
      <alignment horizontal="center" vertical="center"/>
    </xf>
    <xf numFmtId="0" fontId="6" fillId="6" borderId="2" xfId="0" applyFont="1" applyFill="1" applyBorder="1" applyAlignment="1">
      <alignment horizontal="center" vertical="center"/>
    </xf>
    <xf numFmtId="0" fontId="6" fillId="7" borderId="2"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0" xfId="0" applyFont="1" applyFill="1" applyBorder="1" applyAlignment="1">
      <alignment horizontal="center" vertical="center"/>
    </xf>
    <xf numFmtId="0" fontId="7" fillId="10" borderId="2"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7" fillId="11" borderId="2" xfId="0" applyFont="1" applyFill="1" applyBorder="1" applyAlignment="1">
      <alignment horizontal="center" vertical="center"/>
    </xf>
    <xf numFmtId="0" fontId="8" fillId="11" borderId="2" xfId="0" applyFont="1" applyFill="1" applyBorder="1" applyAlignment="1">
      <alignment horizontal="center" vertical="center"/>
    </xf>
    <xf numFmtId="0" fontId="9" fillId="11" borderId="2" xfId="0" applyFont="1" applyFill="1" applyBorder="1" applyAlignment="1">
      <alignment horizontal="center" vertical="center"/>
    </xf>
    <xf numFmtId="0" fontId="6" fillId="8" borderId="2" xfId="0" applyFont="1" applyFill="1" applyBorder="1" applyAlignment="1">
      <alignment horizontal="center" vertical="center"/>
    </xf>
    <xf numFmtId="0" fontId="6" fillId="8" borderId="2" xfId="0" applyFont="1" applyFill="1" applyBorder="1" applyAlignment="1">
      <alignment horizontal="center"/>
    </xf>
    <xf numFmtId="0" fontId="7" fillId="8" borderId="2" xfId="0" applyFont="1" applyFill="1" applyBorder="1" applyAlignment="1">
      <alignment horizontal="center" vertical="center"/>
    </xf>
    <xf numFmtId="0" fontId="8" fillId="8" borderId="2" xfId="0" applyFont="1" applyFill="1" applyBorder="1" applyAlignment="1">
      <alignment horizontal="center" vertical="center"/>
    </xf>
    <xf numFmtId="0" fontId="9" fillId="8" borderId="2" xfId="0" applyFont="1" applyFill="1" applyBorder="1" applyAlignment="1">
      <alignment horizontal="center" vertical="center"/>
    </xf>
    <xf numFmtId="0" fontId="10" fillId="8" borderId="2" xfId="0" applyFont="1" applyFill="1" applyBorder="1" applyAlignment="1">
      <alignment horizontal="center" vertical="center"/>
    </xf>
    <xf numFmtId="0" fontId="11" fillId="0" borderId="0" xfId="0" applyFont="1">
      <alignment vertical="center"/>
    </xf>
    <xf numFmtId="0" fontId="12" fillId="8" borderId="2" xfId="0" applyFont="1" applyFill="1" applyBorder="1" applyAlignment="1">
      <alignment horizontal="center" vertical="center"/>
    </xf>
    <xf numFmtId="0" fontId="10" fillId="3" borderId="2" xfId="0" applyFont="1" applyFill="1" applyBorder="1" applyAlignment="1">
      <alignment horizontal="center" vertical="center"/>
    </xf>
    <xf numFmtId="0" fontId="10" fillId="4" borderId="2" xfId="0" applyFont="1" applyFill="1" applyBorder="1" applyAlignment="1">
      <alignment horizontal="center" vertical="center"/>
    </xf>
    <xf numFmtId="0" fontId="10" fillId="5" borderId="2" xfId="0" applyFont="1" applyFill="1" applyBorder="1" applyAlignment="1">
      <alignment horizontal="center" vertical="center"/>
    </xf>
    <xf numFmtId="0" fontId="10" fillId="6" borderId="2" xfId="0" applyFont="1" applyFill="1" applyBorder="1" applyAlignment="1">
      <alignment horizontal="center" vertical="center"/>
    </xf>
    <xf numFmtId="0" fontId="10" fillId="7" borderId="2" xfId="0" applyFont="1" applyFill="1" applyBorder="1" applyAlignment="1">
      <alignment horizontal="center" vertical="center"/>
    </xf>
    <xf numFmtId="0" fontId="6" fillId="12" borderId="2" xfId="0" applyFont="1" applyFill="1" applyBorder="1" applyAlignment="1">
      <alignment horizontal="center" vertical="center"/>
    </xf>
    <xf numFmtId="0" fontId="6" fillId="12" borderId="2" xfId="0" applyFont="1" applyFill="1" applyBorder="1" applyAlignment="1">
      <alignment horizontal="center" vertical="center" wrapText="1"/>
    </xf>
    <xf numFmtId="0" fontId="10" fillId="11" borderId="2" xfId="0" applyFont="1" applyFill="1" applyBorder="1" applyAlignment="1">
      <alignment horizontal="center" vertical="center"/>
    </xf>
    <xf numFmtId="0" fontId="12" fillId="11" borderId="2" xfId="0" applyFont="1" applyFill="1" applyBorder="1" applyAlignment="1">
      <alignment horizontal="center" vertical="center"/>
    </xf>
    <xf numFmtId="0" fontId="12" fillId="2" borderId="2" xfId="0" applyFont="1" applyFill="1" applyBorder="1" applyAlignment="1">
      <alignment horizontal="center" vertical="center"/>
    </xf>
    <xf numFmtId="0" fontId="7" fillId="13" borderId="2" xfId="0" applyFont="1" applyFill="1" applyBorder="1" applyAlignment="1">
      <alignment horizontal="center" vertical="center"/>
    </xf>
    <xf numFmtId="0" fontId="7" fillId="3" borderId="2" xfId="0" applyFont="1" applyFill="1" applyBorder="1" applyAlignment="1">
      <alignment horizontal="center" vertical="center"/>
    </xf>
    <xf numFmtId="0" fontId="8" fillId="3" borderId="2" xfId="0" applyFont="1" applyFill="1" applyBorder="1" applyAlignment="1">
      <alignment horizontal="center" vertical="center"/>
    </xf>
    <xf numFmtId="0" fontId="9" fillId="3" borderId="2" xfId="0" applyFont="1" applyFill="1" applyBorder="1" applyAlignment="1">
      <alignment horizontal="center" vertical="center"/>
    </xf>
    <xf numFmtId="0" fontId="12" fillId="3" borderId="2" xfId="0" applyFont="1" applyFill="1" applyBorder="1" applyAlignment="1">
      <alignment horizontal="center" vertical="center"/>
    </xf>
    <xf numFmtId="0" fontId="7" fillId="14" borderId="2" xfId="0" applyFont="1" applyFill="1" applyBorder="1" applyAlignment="1">
      <alignment horizontal="center" vertical="center"/>
    </xf>
    <xf numFmtId="0" fontId="10" fillId="14" borderId="2" xfId="0" applyFont="1" applyFill="1" applyBorder="1" applyAlignment="1">
      <alignment horizontal="center" vertical="center"/>
    </xf>
    <xf numFmtId="0" fontId="8" fillId="14" borderId="2" xfId="0" applyFont="1" applyFill="1" applyBorder="1" applyAlignment="1">
      <alignment horizontal="center" vertical="center"/>
    </xf>
    <xf numFmtId="0" fontId="12" fillId="14" borderId="2" xfId="0" applyFont="1" applyFill="1" applyBorder="1" applyAlignment="1">
      <alignment horizontal="center" vertical="center"/>
    </xf>
    <xf numFmtId="0" fontId="7" fillId="4" borderId="2" xfId="0" applyFont="1" applyFill="1" applyBorder="1" applyAlignment="1">
      <alignment horizontal="center" vertical="center"/>
    </xf>
    <xf numFmtId="0" fontId="7" fillId="15" borderId="2" xfId="0" applyFont="1" applyFill="1" applyBorder="1" applyAlignment="1">
      <alignment horizontal="center" vertical="center"/>
    </xf>
    <xf numFmtId="0" fontId="8" fillId="4" borderId="2" xfId="0" applyFont="1" applyFill="1" applyBorder="1" applyAlignment="1">
      <alignment horizontal="center" vertical="center"/>
    </xf>
    <xf numFmtId="0" fontId="9" fillId="4" borderId="2" xfId="0" applyFont="1" applyFill="1" applyBorder="1" applyAlignment="1">
      <alignment horizontal="center" vertical="center"/>
    </xf>
    <xf numFmtId="0" fontId="12" fillId="4" borderId="2" xfId="0" applyFont="1" applyFill="1" applyBorder="1" applyAlignment="1">
      <alignment horizontal="center" vertical="center"/>
    </xf>
    <xf numFmtId="0" fontId="7" fillId="6" borderId="2" xfId="0" applyFont="1" applyFill="1" applyBorder="1" applyAlignment="1">
      <alignment horizontal="center" vertical="center"/>
    </xf>
    <xf numFmtId="0" fontId="8" fillId="6" borderId="2" xfId="0" applyFont="1" applyFill="1" applyBorder="1" applyAlignment="1">
      <alignment horizontal="center" vertical="center"/>
    </xf>
    <xf numFmtId="0" fontId="9" fillId="6" borderId="2" xfId="0" applyFont="1" applyFill="1" applyBorder="1" applyAlignment="1">
      <alignment horizontal="center" vertical="center"/>
    </xf>
    <xf numFmtId="0" fontId="12" fillId="6" borderId="2" xfId="0" applyFont="1" applyFill="1" applyBorder="1" applyAlignment="1">
      <alignment horizontal="center" vertical="center"/>
    </xf>
    <xf numFmtId="0" fontId="7" fillId="16" borderId="2" xfId="0" applyFont="1" applyFill="1" applyBorder="1" applyAlignment="1">
      <alignment horizontal="center" vertical="center"/>
    </xf>
    <xf numFmtId="0" fontId="7" fillId="7" borderId="2" xfId="0" applyFont="1" applyFill="1" applyBorder="1" applyAlignment="1">
      <alignment horizontal="center" vertical="center"/>
    </xf>
    <xf numFmtId="0" fontId="8" fillId="7" borderId="2" xfId="0" applyFont="1" applyFill="1" applyBorder="1" applyAlignment="1">
      <alignment horizontal="center" vertical="center"/>
    </xf>
    <xf numFmtId="0" fontId="9" fillId="7" borderId="2" xfId="0" applyFont="1" applyFill="1" applyBorder="1" applyAlignment="1">
      <alignment horizontal="center" vertical="center"/>
    </xf>
    <xf numFmtId="0" fontId="12" fillId="7" borderId="2" xfId="0" applyFont="1" applyFill="1" applyBorder="1" applyAlignment="1">
      <alignment horizontal="center" vertical="center"/>
    </xf>
    <xf numFmtId="0" fontId="10" fillId="2" borderId="2" xfId="0" applyFont="1" applyFill="1" applyBorder="1" applyAlignment="1">
      <alignment horizontal="center" vertical="center"/>
    </xf>
    <xf numFmtId="0" fontId="6" fillId="5" borderId="2" xfId="0" applyFont="1" applyFill="1" applyBorder="1" applyAlignment="1">
      <alignment horizontal="center" vertical="center" wrapText="1"/>
    </xf>
    <xf numFmtId="0" fontId="7" fillId="5" borderId="2" xfId="0" applyFont="1" applyFill="1" applyBorder="1" applyAlignment="1">
      <alignment horizontal="center" vertical="center"/>
    </xf>
    <xf numFmtId="0" fontId="7" fillId="17" borderId="2" xfId="0" applyFont="1" applyFill="1" applyBorder="1" applyAlignment="1">
      <alignment horizontal="center" vertical="center"/>
    </xf>
    <xf numFmtId="0" fontId="8" fillId="5" borderId="2" xfId="0" applyFont="1" applyFill="1" applyBorder="1" applyAlignment="1">
      <alignment horizontal="center" vertical="center"/>
    </xf>
    <xf numFmtId="0" fontId="9" fillId="5" borderId="2" xfId="0" applyFont="1" applyFill="1" applyBorder="1" applyAlignment="1">
      <alignment horizontal="center" vertical="center"/>
    </xf>
    <xf numFmtId="0" fontId="12" fillId="5" borderId="2" xfId="0" applyFont="1" applyFill="1" applyBorder="1" applyAlignment="1">
      <alignment horizontal="center" vertical="center"/>
    </xf>
    <xf numFmtId="0" fontId="8" fillId="18" borderId="2" xfId="0" applyFont="1" applyFill="1" applyBorder="1" applyAlignment="1">
      <alignment horizontal="center" vertical="center"/>
    </xf>
    <xf numFmtId="0" fontId="12" fillId="18" borderId="2" xfId="0" applyFont="1" applyFill="1" applyBorder="1" applyAlignment="1">
      <alignment horizontal="center" vertical="center"/>
    </xf>
    <xf numFmtId="0" fontId="0" fillId="0" borderId="0" xfId="0" applyAlignment="1">
      <alignment vertical="center" wrapText="1"/>
    </xf>
    <xf numFmtId="0" fontId="0" fillId="19" borderId="2" xfId="0" applyFill="1" applyBorder="1" applyAlignment="1">
      <alignment horizontal="center" vertical="center"/>
    </xf>
    <xf numFmtId="0" fontId="8" fillId="19" borderId="2" xfId="0" applyFont="1" applyFill="1" applyBorder="1" applyAlignment="1">
      <alignment horizontal="center" vertical="center"/>
    </xf>
    <xf numFmtId="0" fontId="14" fillId="19" borderId="2" xfId="0" applyFont="1" applyFill="1" applyBorder="1" applyAlignment="1">
      <alignment horizontal="center" vertical="center"/>
    </xf>
    <xf numFmtId="0" fontId="0" fillId="19" borderId="2" xfId="0" applyFill="1" applyBorder="1" applyAlignment="1">
      <alignment horizontal="center" vertical="center"/>
    </xf>
    <xf numFmtId="0" fontId="13" fillId="0" borderId="5" xfId="0" applyFont="1" applyBorder="1" applyAlignment="1">
      <alignment horizontal="center" vertical="center"/>
    </xf>
    <xf numFmtId="0" fontId="11" fillId="0" borderId="5" xfId="0" applyFont="1" applyBorder="1" applyAlignment="1">
      <alignment horizontal="center" vertical="center"/>
    </xf>
    <xf numFmtId="0" fontId="0" fillId="5" borderId="3" xfId="0" applyFill="1" applyBorder="1" applyAlignment="1">
      <alignment horizontal="center" vertical="center" wrapText="1"/>
    </xf>
    <xf numFmtId="0" fontId="0" fillId="5" borderId="1" xfId="0" applyFill="1" applyBorder="1" applyAlignment="1">
      <alignment horizontal="center" vertical="center" wrapText="1"/>
    </xf>
    <xf numFmtId="0" fontId="0" fillId="5" borderId="4" xfId="0" applyFill="1" applyBorder="1" applyAlignment="1">
      <alignment horizontal="center" vertical="center" wrapText="1"/>
    </xf>
    <xf numFmtId="0" fontId="0" fillId="18" borderId="2" xfId="0" applyFill="1" applyBorder="1" applyAlignment="1">
      <alignment horizontal="center" vertical="center" wrapText="1"/>
    </xf>
    <xf numFmtId="0" fontId="0" fillId="18" borderId="3" xfId="0" applyFill="1" applyBorder="1" applyAlignment="1">
      <alignment horizontal="center" vertical="center"/>
    </xf>
    <xf numFmtId="0" fontId="0" fillId="18" borderId="4" xfId="0" applyFill="1" applyBorder="1" applyAlignment="1">
      <alignment horizontal="center" vertical="center"/>
    </xf>
    <xf numFmtId="0" fontId="0" fillId="5" borderId="3" xfId="0" applyFill="1" applyBorder="1" applyAlignment="1">
      <alignment horizontal="center" vertical="center"/>
    </xf>
    <xf numFmtId="0" fontId="0" fillId="5" borderId="1" xfId="0" applyFill="1" applyBorder="1" applyAlignment="1">
      <alignment horizontal="center" vertical="center"/>
    </xf>
    <xf numFmtId="0" fontId="0" fillId="5" borderId="4" xfId="0" applyFill="1" applyBorder="1" applyAlignment="1">
      <alignment horizontal="center" vertical="center"/>
    </xf>
    <xf numFmtId="0" fontId="0" fillId="6" borderId="3" xfId="0" applyFill="1" applyBorder="1" applyAlignment="1">
      <alignment horizontal="center" vertical="center" wrapText="1"/>
    </xf>
    <xf numFmtId="0" fontId="0" fillId="6" borderId="1" xfId="0" applyFill="1" applyBorder="1" applyAlignment="1">
      <alignment horizontal="center" vertical="center" wrapText="1"/>
    </xf>
    <xf numFmtId="0" fontId="0" fillId="6" borderId="4" xfId="0" applyFill="1" applyBorder="1" applyAlignment="1">
      <alignment horizontal="center" vertical="center" wrapText="1"/>
    </xf>
    <xf numFmtId="0" fontId="0" fillId="7" borderId="3" xfId="0" applyFill="1" applyBorder="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 xfId="0" applyFill="1" applyBorder="1" applyAlignment="1">
      <alignment horizontal="center" vertical="center"/>
    </xf>
    <xf numFmtId="0" fontId="0" fillId="2" borderId="1" xfId="0" applyFill="1" applyBorder="1" applyAlignment="1">
      <alignment horizontal="center" vertical="center"/>
    </xf>
    <xf numFmtId="0" fontId="0" fillId="2" borderId="4" xfId="0" applyFill="1" applyBorder="1" applyAlignment="1">
      <alignment horizontal="center" vertical="center"/>
    </xf>
    <xf numFmtId="0" fontId="0" fillId="6" borderId="3" xfId="0" applyFill="1" applyBorder="1" applyAlignment="1">
      <alignment horizontal="center" vertical="center"/>
    </xf>
    <xf numFmtId="0" fontId="0" fillId="6" borderId="1" xfId="0" applyFill="1" applyBorder="1" applyAlignment="1">
      <alignment horizontal="center" vertical="center"/>
    </xf>
    <xf numFmtId="0" fontId="0" fillId="6" borderId="4" xfId="0" applyFill="1" applyBorder="1" applyAlignment="1">
      <alignment horizontal="center" vertical="center"/>
    </xf>
    <xf numFmtId="0" fontId="0" fillId="7" borderId="3" xfId="0" applyFill="1" applyBorder="1" applyAlignment="1">
      <alignment horizontal="center" vertical="center"/>
    </xf>
    <xf numFmtId="0" fontId="0" fillId="7" borderId="1" xfId="0" applyFill="1" applyBorder="1" applyAlignment="1">
      <alignment horizontal="center" vertical="center"/>
    </xf>
    <xf numFmtId="0" fontId="0" fillId="7" borderId="4" xfId="0" applyFill="1" applyBorder="1" applyAlignment="1">
      <alignment horizontal="center" vertical="center"/>
    </xf>
    <xf numFmtId="0" fontId="0" fillId="14" borderId="3" xfId="0" applyFill="1" applyBorder="1" applyAlignment="1">
      <alignment horizontal="center" vertical="center"/>
    </xf>
    <xf numFmtId="0" fontId="0" fillId="14" borderId="1" xfId="0" applyFill="1" applyBorder="1" applyAlignment="1">
      <alignment horizontal="center" vertical="center"/>
    </xf>
    <xf numFmtId="0" fontId="0" fillId="14" borderId="4" xfId="0" applyFill="1" applyBorder="1" applyAlignment="1">
      <alignment horizontal="center" vertical="center"/>
    </xf>
    <xf numFmtId="0" fontId="0" fillId="4" borderId="3" xfId="0" applyFill="1" applyBorder="1" applyAlignment="1">
      <alignment horizontal="center" vertical="center"/>
    </xf>
    <xf numFmtId="0" fontId="0" fillId="4" borderId="1" xfId="0" applyFill="1" applyBorder="1" applyAlignment="1">
      <alignment horizontal="center" vertical="center"/>
    </xf>
    <xf numFmtId="0" fontId="0" fillId="4" borderId="4" xfId="0" applyFill="1" applyBorder="1" applyAlignment="1">
      <alignment horizontal="center" vertical="center"/>
    </xf>
    <xf numFmtId="0" fontId="0" fillId="14" borderId="3" xfId="0" applyFill="1" applyBorder="1" applyAlignment="1">
      <alignment horizontal="center" vertical="center" wrapText="1"/>
    </xf>
    <xf numFmtId="0" fontId="0" fillId="14" borderId="1" xfId="0" applyFill="1" applyBorder="1" applyAlignment="1">
      <alignment horizontal="center" vertical="center" wrapText="1"/>
    </xf>
    <xf numFmtId="0" fontId="0" fillId="14" borderId="4" xfId="0" applyFill="1" applyBorder="1" applyAlignment="1">
      <alignment horizontal="center" vertical="center" wrapText="1"/>
    </xf>
    <xf numFmtId="0" fontId="0" fillId="4" borderId="3" xfId="0" applyFill="1" applyBorder="1" applyAlignment="1">
      <alignment horizontal="center" vertical="center" wrapText="1"/>
    </xf>
    <xf numFmtId="0" fontId="0" fillId="4" borderId="1" xfId="0" applyFill="1" applyBorder="1" applyAlignment="1">
      <alignment horizontal="center" vertical="center" wrapText="1"/>
    </xf>
    <xf numFmtId="0" fontId="0" fillId="4" borderId="4" xfId="0" applyFill="1" applyBorder="1" applyAlignment="1">
      <alignment horizontal="center" vertical="center" wrapText="1"/>
    </xf>
    <xf numFmtId="0" fontId="0" fillId="3" borderId="3" xfId="0" applyFill="1" applyBorder="1" applyAlignment="1">
      <alignment horizontal="center" vertical="center"/>
    </xf>
    <xf numFmtId="0" fontId="0" fillId="3" borderId="1" xfId="0" applyFill="1" applyBorder="1" applyAlignment="1">
      <alignment horizontal="center" vertical="center"/>
    </xf>
    <xf numFmtId="0" fontId="0" fillId="3" borderId="4" xfId="0" applyFill="1" applyBorder="1" applyAlignment="1">
      <alignment horizontal="center" vertical="center"/>
    </xf>
    <xf numFmtId="0" fontId="0" fillId="8" borderId="2" xfId="0" applyFill="1" applyBorder="1" applyAlignment="1">
      <alignment horizontal="center" vertical="center"/>
    </xf>
    <xf numFmtId="0" fontId="0" fillId="11" borderId="3" xfId="0" applyFill="1" applyBorder="1" applyAlignment="1">
      <alignment horizontal="center" vertical="center" wrapText="1"/>
    </xf>
    <xf numFmtId="0" fontId="0" fillId="11" borderId="1" xfId="0" applyFill="1" applyBorder="1" applyAlignment="1">
      <alignment horizontal="center" vertical="center" wrapText="1"/>
    </xf>
    <xf numFmtId="0" fontId="0" fillId="11" borderId="4" xfId="0" applyFill="1" applyBorder="1" applyAlignment="1">
      <alignment horizontal="center" vertical="center" wrapText="1"/>
    </xf>
    <xf numFmtId="0" fontId="0" fillId="11" borderId="3" xfId="0" applyFill="1" applyBorder="1" applyAlignment="1">
      <alignment horizontal="center" vertical="center"/>
    </xf>
    <xf numFmtId="0" fontId="0" fillId="11" borderId="1" xfId="0" applyFill="1" applyBorder="1" applyAlignment="1">
      <alignment horizontal="center" vertical="center"/>
    </xf>
    <xf numFmtId="0" fontId="0" fillId="11" borderId="4" xfId="0" applyFill="1" applyBorder="1" applyAlignment="1">
      <alignment horizontal="center" vertical="center"/>
    </xf>
  </cellXfs>
  <cellStyles count="1">
    <cellStyle name="常规" xfId="0" builtinId="0"/>
  </cellStyles>
  <dxfs count="0"/>
  <tableStyles count="0" defaultTableStyle="TableStyleMedium9" defaultPivotStyle="PivotStyleLight16"/>
  <colors>
    <mruColors>
      <color rgb="FFFFFF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78"/>
  <sheetViews>
    <sheetView tabSelected="1" topLeftCell="A110" workbookViewId="0">
      <selection activeCell="D127" sqref="D127"/>
    </sheetView>
  </sheetViews>
  <sheetFormatPr defaultRowHeight="13.5"/>
  <cols>
    <col min="3" max="3" width="10.5" customWidth="1"/>
    <col min="4" max="4" width="12.875" customWidth="1"/>
    <col min="5" max="5" width="17" customWidth="1"/>
    <col min="6" max="6" width="33" customWidth="1"/>
    <col min="7" max="7" width="12.875" customWidth="1"/>
    <col min="8" max="8" width="32" customWidth="1"/>
    <col min="9" max="9" width="27.5" customWidth="1"/>
  </cols>
  <sheetData>
    <row r="1" spans="1:10" ht="43.5" customHeight="1">
      <c r="A1" s="78" t="s">
        <v>930</v>
      </c>
      <c r="B1" s="79"/>
      <c r="C1" s="79"/>
      <c r="D1" s="79"/>
      <c r="E1" s="79"/>
      <c r="F1" s="79"/>
      <c r="G1" s="79"/>
      <c r="H1" s="79"/>
      <c r="I1" s="73" t="s">
        <v>931</v>
      </c>
    </row>
    <row r="2" spans="1:10" ht="24">
      <c r="A2" s="4"/>
      <c r="B2" s="4"/>
      <c r="C2" s="36" t="s">
        <v>0</v>
      </c>
      <c r="D2" s="36" t="s">
        <v>1</v>
      </c>
      <c r="E2" s="36" t="s">
        <v>2</v>
      </c>
      <c r="F2" s="36" t="s">
        <v>3</v>
      </c>
      <c r="G2" s="37" t="s">
        <v>4</v>
      </c>
      <c r="H2" s="37" t="s">
        <v>5</v>
      </c>
      <c r="I2" s="1"/>
    </row>
    <row r="3" spans="1:10">
      <c r="A3" s="122" t="s">
        <v>885</v>
      </c>
      <c r="B3" s="122" t="s">
        <v>899</v>
      </c>
      <c r="C3" s="23" t="s">
        <v>6</v>
      </c>
      <c r="D3" s="23" t="s">
        <v>7</v>
      </c>
      <c r="E3" s="23" t="s">
        <v>8</v>
      </c>
      <c r="F3" s="23" t="s">
        <v>9</v>
      </c>
      <c r="G3" s="23">
        <v>0.5</v>
      </c>
      <c r="H3" s="23" t="s">
        <v>10</v>
      </c>
    </row>
    <row r="4" spans="1:10">
      <c r="A4" s="122"/>
      <c r="B4" s="122"/>
      <c r="C4" s="23" t="s">
        <v>11</v>
      </c>
      <c r="D4" s="23" t="s">
        <v>12</v>
      </c>
      <c r="E4" s="24" t="s">
        <v>13</v>
      </c>
      <c r="F4" s="23" t="s">
        <v>14</v>
      </c>
      <c r="G4" s="23">
        <v>2.2854839999999998</v>
      </c>
      <c r="H4" s="23" t="s">
        <v>15</v>
      </c>
    </row>
    <row r="5" spans="1:10">
      <c r="A5" s="122"/>
      <c r="B5" s="122"/>
      <c r="C5" s="23" t="s">
        <v>16</v>
      </c>
      <c r="D5" s="23" t="s">
        <v>17</v>
      </c>
      <c r="E5" s="24" t="s">
        <v>13</v>
      </c>
      <c r="F5" s="23" t="s">
        <v>18</v>
      </c>
      <c r="G5" s="23">
        <v>6</v>
      </c>
      <c r="H5" s="23" t="s">
        <v>19</v>
      </c>
    </row>
    <row r="6" spans="1:10">
      <c r="A6" s="122"/>
      <c r="B6" s="122"/>
      <c r="C6" s="23" t="s">
        <v>20</v>
      </c>
      <c r="D6" s="23" t="s">
        <v>21</v>
      </c>
      <c r="E6" s="24" t="s">
        <v>13</v>
      </c>
      <c r="F6" s="23" t="s">
        <v>22</v>
      </c>
      <c r="G6" s="23">
        <v>6</v>
      </c>
      <c r="H6" s="23" t="s">
        <v>19</v>
      </c>
    </row>
    <row r="7" spans="1:10">
      <c r="A7" s="122"/>
      <c r="B7" s="122"/>
      <c r="C7" s="28" t="s">
        <v>902</v>
      </c>
      <c r="D7" s="23"/>
      <c r="E7" s="24"/>
      <c r="F7" s="23"/>
      <c r="G7" s="28">
        <f>SUM(G3:G6)</f>
        <v>14.785484</v>
      </c>
      <c r="H7" s="23"/>
      <c r="J7" s="29"/>
    </row>
    <row r="8" spans="1:10">
      <c r="A8" s="122"/>
      <c r="B8" s="122" t="s">
        <v>900</v>
      </c>
      <c r="C8" s="6" t="s">
        <v>82</v>
      </c>
      <c r="D8" s="6" t="s">
        <v>83</v>
      </c>
      <c r="E8" s="6" t="s">
        <v>8</v>
      </c>
      <c r="F8" s="6" t="s">
        <v>84</v>
      </c>
      <c r="G8" s="6">
        <v>1</v>
      </c>
      <c r="H8" s="6" t="s">
        <v>85</v>
      </c>
    </row>
    <row r="9" spans="1:10">
      <c r="A9" s="122"/>
      <c r="B9" s="122"/>
      <c r="C9" s="25" t="s">
        <v>86</v>
      </c>
      <c r="D9" s="25" t="s">
        <v>87</v>
      </c>
      <c r="E9" s="25" t="s">
        <v>8</v>
      </c>
      <c r="F9" s="25" t="s">
        <v>88</v>
      </c>
      <c r="G9" s="25">
        <v>0.5</v>
      </c>
      <c r="H9" s="25" t="s">
        <v>89</v>
      </c>
    </row>
    <row r="10" spans="1:10">
      <c r="A10" s="122"/>
      <c r="B10" s="122"/>
      <c r="C10" s="6" t="s">
        <v>90</v>
      </c>
      <c r="D10" s="6" t="s">
        <v>91</v>
      </c>
      <c r="E10" s="6" t="s">
        <v>8</v>
      </c>
      <c r="F10" s="6" t="s">
        <v>92</v>
      </c>
      <c r="G10" s="6">
        <v>20</v>
      </c>
      <c r="H10" s="6" t="s">
        <v>93</v>
      </c>
    </row>
    <row r="11" spans="1:10">
      <c r="A11" s="122"/>
      <c r="B11" s="122"/>
      <c r="C11" s="25" t="s">
        <v>94</v>
      </c>
      <c r="D11" s="25" t="s">
        <v>95</v>
      </c>
      <c r="E11" s="25" t="s">
        <v>8</v>
      </c>
      <c r="F11" s="25" t="s">
        <v>96</v>
      </c>
      <c r="G11" s="25">
        <v>6</v>
      </c>
      <c r="H11" s="25" t="s">
        <v>97</v>
      </c>
    </row>
    <row r="12" spans="1:10">
      <c r="A12" s="122"/>
      <c r="B12" s="122"/>
      <c r="C12" s="25" t="s">
        <v>146</v>
      </c>
      <c r="D12" s="25" t="s">
        <v>147</v>
      </c>
      <c r="E12" s="25" t="s">
        <v>8</v>
      </c>
      <c r="F12" s="25" t="s">
        <v>148</v>
      </c>
      <c r="G12" s="25">
        <v>6</v>
      </c>
      <c r="H12" s="25" t="s">
        <v>19</v>
      </c>
    </row>
    <row r="13" spans="1:10">
      <c r="A13" s="122"/>
      <c r="B13" s="122"/>
      <c r="C13" s="25" t="s">
        <v>159</v>
      </c>
      <c r="D13" s="25" t="s">
        <v>160</v>
      </c>
      <c r="E13" s="25" t="s">
        <v>8</v>
      </c>
      <c r="F13" s="25" t="s">
        <v>161</v>
      </c>
      <c r="G13" s="25">
        <v>1</v>
      </c>
      <c r="H13" s="25" t="s">
        <v>162</v>
      </c>
    </row>
    <row r="14" spans="1:10">
      <c r="A14" s="122"/>
      <c r="B14" s="122"/>
      <c r="C14" s="25" t="s">
        <v>163</v>
      </c>
      <c r="D14" s="25" t="s">
        <v>164</v>
      </c>
      <c r="E14" s="25" t="s">
        <v>8</v>
      </c>
      <c r="F14" s="25" t="s">
        <v>165</v>
      </c>
      <c r="G14" s="25">
        <v>0.2</v>
      </c>
      <c r="H14" s="25" t="s">
        <v>166</v>
      </c>
    </row>
    <row r="15" spans="1:10" ht="14.25">
      <c r="A15" s="122"/>
      <c r="B15" s="122"/>
      <c r="C15" s="25" t="s">
        <v>167</v>
      </c>
      <c r="D15" s="25" t="s">
        <v>168</v>
      </c>
      <c r="E15" s="25" t="s">
        <v>8</v>
      </c>
      <c r="F15" s="25" t="s">
        <v>169</v>
      </c>
      <c r="G15" s="25">
        <v>2</v>
      </c>
      <c r="H15" s="25" t="s">
        <v>170</v>
      </c>
      <c r="I15" s="2"/>
    </row>
    <row r="16" spans="1:10">
      <c r="A16" s="122"/>
      <c r="B16" s="122"/>
      <c r="C16" s="25" t="s">
        <v>191</v>
      </c>
      <c r="D16" s="25" t="s">
        <v>192</v>
      </c>
      <c r="E16" s="25" t="s">
        <v>8</v>
      </c>
      <c r="F16" s="25" t="s">
        <v>193</v>
      </c>
      <c r="G16" s="25">
        <v>0.63</v>
      </c>
      <c r="H16" s="25" t="s">
        <v>194</v>
      </c>
    </row>
    <row r="17" spans="1:9">
      <c r="A17" s="122"/>
      <c r="B17" s="122"/>
      <c r="C17" s="28" t="s">
        <v>903</v>
      </c>
      <c r="D17" s="25"/>
      <c r="E17" s="25"/>
      <c r="F17" s="25"/>
      <c r="G17" s="28">
        <f>SUM(G8:G16)</f>
        <v>37.330000000000005</v>
      </c>
      <c r="H17" s="25"/>
    </row>
    <row r="18" spans="1:9">
      <c r="A18" s="122"/>
      <c r="B18" s="122" t="s">
        <v>901</v>
      </c>
      <c r="C18" s="26" t="s">
        <v>212</v>
      </c>
      <c r="D18" s="26" t="s">
        <v>213</v>
      </c>
      <c r="E18" s="26" t="s">
        <v>8</v>
      </c>
      <c r="F18" s="26" t="s">
        <v>214</v>
      </c>
      <c r="G18" s="26">
        <v>5</v>
      </c>
      <c r="H18" s="26" t="s">
        <v>215</v>
      </c>
    </row>
    <row r="19" spans="1:9" ht="14.25">
      <c r="A19" s="122"/>
      <c r="B19" s="122"/>
      <c r="C19" s="26" t="s">
        <v>216</v>
      </c>
      <c r="D19" s="26" t="s">
        <v>217</v>
      </c>
      <c r="E19" s="26" t="s">
        <v>218</v>
      </c>
      <c r="F19" s="26" t="s">
        <v>219</v>
      </c>
      <c r="G19" s="27">
        <v>1.4410499999999999</v>
      </c>
      <c r="H19" s="26" t="s">
        <v>220</v>
      </c>
      <c r="I19" s="2"/>
    </row>
    <row r="20" spans="1:9">
      <c r="A20" s="122"/>
      <c r="B20" s="122"/>
      <c r="C20" s="26" t="s">
        <v>221</v>
      </c>
      <c r="D20" s="26" t="s">
        <v>222</v>
      </c>
      <c r="E20" s="26" t="s">
        <v>218</v>
      </c>
      <c r="F20" s="26" t="s">
        <v>223</v>
      </c>
      <c r="G20" s="26">
        <v>5</v>
      </c>
      <c r="H20" s="26" t="s">
        <v>224</v>
      </c>
    </row>
    <row r="21" spans="1:9">
      <c r="A21" s="122"/>
      <c r="B21" s="122"/>
      <c r="C21" s="26" t="s">
        <v>225</v>
      </c>
      <c r="D21" s="26" t="s">
        <v>226</v>
      </c>
      <c r="E21" s="26" t="s">
        <v>218</v>
      </c>
      <c r="F21" s="26" t="s">
        <v>227</v>
      </c>
      <c r="G21" s="26">
        <v>6</v>
      </c>
      <c r="H21" s="26" t="s">
        <v>228</v>
      </c>
    </row>
    <row r="22" spans="1:9">
      <c r="A22" s="122"/>
      <c r="B22" s="122"/>
      <c r="C22" s="26" t="s">
        <v>229</v>
      </c>
      <c r="D22" s="26" t="s">
        <v>230</v>
      </c>
      <c r="E22" s="26" t="s">
        <v>218</v>
      </c>
      <c r="F22" s="26" t="s">
        <v>231</v>
      </c>
      <c r="G22" s="26">
        <v>0.5</v>
      </c>
      <c r="H22" s="26" t="s">
        <v>232</v>
      </c>
      <c r="I22" s="3"/>
    </row>
    <row r="23" spans="1:9">
      <c r="A23" s="122"/>
      <c r="B23" s="122"/>
      <c r="C23" s="30" t="s">
        <v>907</v>
      </c>
      <c r="D23" s="26"/>
      <c r="E23" s="26"/>
      <c r="F23" s="26"/>
      <c r="G23" s="30">
        <f>SUM(G18:G22)</f>
        <v>17.941050000000001</v>
      </c>
      <c r="H23" s="26"/>
      <c r="I23" s="3"/>
    </row>
    <row r="24" spans="1:9" ht="14.25" customHeight="1">
      <c r="A24" s="123" t="s">
        <v>886</v>
      </c>
      <c r="B24" s="126" t="s">
        <v>900</v>
      </c>
      <c r="C24" s="20" t="s">
        <v>100</v>
      </c>
      <c r="D24" s="20" t="s">
        <v>101</v>
      </c>
      <c r="E24" s="20" t="s">
        <v>102</v>
      </c>
      <c r="F24" s="20" t="s">
        <v>103</v>
      </c>
      <c r="G24" s="20">
        <v>10</v>
      </c>
      <c r="H24" s="20" t="s">
        <v>104</v>
      </c>
      <c r="I24" s="2"/>
    </row>
    <row r="25" spans="1:9">
      <c r="A25" s="124"/>
      <c r="B25" s="127"/>
      <c r="C25" s="20" t="s">
        <v>105</v>
      </c>
      <c r="D25" s="20" t="s">
        <v>101</v>
      </c>
      <c r="E25" s="20" t="s">
        <v>102</v>
      </c>
      <c r="F25" s="20" t="s">
        <v>106</v>
      </c>
      <c r="G25" s="20">
        <v>1.5</v>
      </c>
      <c r="H25" s="20" t="s">
        <v>107</v>
      </c>
    </row>
    <row r="26" spans="1:9" ht="14.25">
      <c r="A26" s="124"/>
      <c r="B26" s="127"/>
      <c r="C26" s="20" t="s">
        <v>108</v>
      </c>
      <c r="D26" s="20" t="s">
        <v>109</v>
      </c>
      <c r="E26" s="20" t="s">
        <v>102</v>
      </c>
      <c r="F26" s="20" t="s">
        <v>110</v>
      </c>
      <c r="G26" s="20">
        <v>1</v>
      </c>
      <c r="H26" s="20" t="s">
        <v>111</v>
      </c>
      <c r="I26" s="2"/>
    </row>
    <row r="27" spans="1:9">
      <c r="A27" s="124"/>
      <c r="B27" s="127"/>
      <c r="C27" s="20" t="s">
        <v>112</v>
      </c>
      <c r="D27" s="20" t="s">
        <v>113</v>
      </c>
      <c r="E27" s="20" t="s">
        <v>102</v>
      </c>
      <c r="F27" s="20" t="s">
        <v>114</v>
      </c>
      <c r="G27" s="20">
        <v>1</v>
      </c>
      <c r="H27" s="20" t="s">
        <v>115</v>
      </c>
    </row>
    <row r="28" spans="1:9">
      <c r="A28" s="124"/>
      <c r="B28" s="127"/>
      <c r="C28" s="20" t="s">
        <v>120</v>
      </c>
      <c r="D28" s="20" t="s">
        <v>121</v>
      </c>
      <c r="E28" s="20" t="s">
        <v>883</v>
      </c>
      <c r="F28" s="20" t="s">
        <v>122</v>
      </c>
      <c r="G28" s="20">
        <v>0.2</v>
      </c>
      <c r="H28" s="20" t="s">
        <v>123</v>
      </c>
    </row>
    <row r="29" spans="1:9" ht="14.25">
      <c r="A29" s="124"/>
      <c r="B29" s="127"/>
      <c r="C29" s="20" t="s">
        <v>133</v>
      </c>
      <c r="D29" s="20" t="s">
        <v>134</v>
      </c>
      <c r="E29" s="20" t="s">
        <v>102</v>
      </c>
      <c r="F29" s="20" t="s">
        <v>135</v>
      </c>
      <c r="G29" s="20">
        <v>15</v>
      </c>
      <c r="H29" s="20" t="s">
        <v>136</v>
      </c>
      <c r="I29" s="2"/>
    </row>
    <row r="30" spans="1:9" ht="14.25">
      <c r="A30" s="124"/>
      <c r="B30" s="127"/>
      <c r="C30" s="20" t="s">
        <v>142</v>
      </c>
      <c r="D30" s="20" t="s">
        <v>121</v>
      </c>
      <c r="E30" s="20" t="s">
        <v>102</v>
      </c>
      <c r="F30" s="20" t="s">
        <v>143</v>
      </c>
      <c r="G30" s="20">
        <v>1</v>
      </c>
      <c r="H30" s="20" t="s">
        <v>144</v>
      </c>
      <c r="I30" s="2"/>
    </row>
    <row r="31" spans="1:9" ht="14.25">
      <c r="A31" s="124"/>
      <c r="B31" s="127"/>
      <c r="C31" s="20" t="s">
        <v>151</v>
      </c>
      <c r="D31" s="20" t="s">
        <v>152</v>
      </c>
      <c r="E31" s="20" t="s">
        <v>102</v>
      </c>
      <c r="F31" s="20" t="s">
        <v>153</v>
      </c>
      <c r="G31" s="20">
        <v>1</v>
      </c>
      <c r="H31" s="20" t="s">
        <v>154</v>
      </c>
      <c r="I31" s="2"/>
    </row>
    <row r="32" spans="1:9" ht="14.25">
      <c r="A32" s="124"/>
      <c r="B32" s="127"/>
      <c r="C32" s="20" t="s">
        <v>203</v>
      </c>
      <c r="D32" s="20" t="s">
        <v>204</v>
      </c>
      <c r="E32" s="20" t="s">
        <v>102</v>
      </c>
      <c r="F32" s="20" t="s">
        <v>205</v>
      </c>
      <c r="G32" s="20">
        <v>0.3</v>
      </c>
      <c r="H32" s="20" t="s">
        <v>206</v>
      </c>
      <c r="I32" s="2"/>
    </row>
    <row r="33" spans="1:9" ht="14.25">
      <c r="A33" s="124"/>
      <c r="B33" s="128"/>
      <c r="C33" s="38" t="s">
        <v>903</v>
      </c>
      <c r="D33" s="20"/>
      <c r="E33" s="20"/>
      <c r="F33" s="20"/>
      <c r="G33" s="38">
        <f>SUM(G24:G32)</f>
        <v>31</v>
      </c>
      <c r="H33" s="20"/>
      <c r="I33" s="2"/>
    </row>
    <row r="34" spans="1:9">
      <c r="A34" s="124"/>
      <c r="B34" s="126" t="s">
        <v>901</v>
      </c>
      <c r="C34" s="21" t="s">
        <v>255</v>
      </c>
      <c r="D34" s="21" t="s">
        <v>256</v>
      </c>
      <c r="E34" s="21" t="s">
        <v>102</v>
      </c>
      <c r="F34" s="21" t="s">
        <v>257</v>
      </c>
      <c r="G34" s="21">
        <v>3</v>
      </c>
      <c r="H34" s="21" t="s">
        <v>258</v>
      </c>
    </row>
    <row r="35" spans="1:9">
      <c r="A35" s="124"/>
      <c r="B35" s="127"/>
      <c r="C35" s="21" t="s">
        <v>259</v>
      </c>
      <c r="D35" s="21" t="s">
        <v>256</v>
      </c>
      <c r="E35" s="21" t="s">
        <v>102</v>
      </c>
      <c r="F35" s="21" t="s">
        <v>260</v>
      </c>
      <c r="G35" s="21">
        <v>3.6</v>
      </c>
      <c r="H35" s="21" t="s">
        <v>261</v>
      </c>
    </row>
    <row r="36" spans="1:9">
      <c r="A36" s="124"/>
      <c r="B36" s="127"/>
      <c r="C36" s="21" t="s">
        <v>262</v>
      </c>
      <c r="D36" s="21" t="s">
        <v>256</v>
      </c>
      <c r="E36" s="21" t="s">
        <v>102</v>
      </c>
      <c r="F36" s="21" t="s">
        <v>263</v>
      </c>
      <c r="G36" s="21">
        <v>2.4</v>
      </c>
      <c r="H36" s="21" t="s">
        <v>264</v>
      </c>
    </row>
    <row r="37" spans="1:9">
      <c r="A37" s="124"/>
      <c r="B37" s="127"/>
      <c r="C37" s="21" t="s">
        <v>265</v>
      </c>
      <c r="D37" s="21" t="s">
        <v>266</v>
      </c>
      <c r="E37" s="21" t="s">
        <v>267</v>
      </c>
      <c r="F37" s="21" t="s">
        <v>268</v>
      </c>
      <c r="G37" s="21">
        <v>1</v>
      </c>
      <c r="H37" s="21" t="s">
        <v>269</v>
      </c>
    </row>
    <row r="38" spans="1:9">
      <c r="A38" s="124"/>
      <c r="B38" s="127"/>
      <c r="C38" s="21" t="s">
        <v>270</v>
      </c>
      <c r="D38" s="21" t="s">
        <v>271</v>
      </c>
      <c r="E38" s="21" t="s">
        <v>267</v>
      </c>
      <c r="F38" s="21" t="s">
        <v>272</v>
      </c>
      <c r="G38" s="21">
        <v>1.2</v>
      </c>
      <c r="H38" s="21" t="s">
        <v>273</v>
      </c>
    </row>
    <row r="39" spans="1:9">
      <c r="A39" s="124"/>
      <c r="B39" s="127"/>
      <c r="C39" s="21" t="s">
        <v>274</v>
      </c>
      <c r="D39" s="21" t="s">
        <v>275</v>
      </c>
      <c r="E39" s="21" t="s">
        <v>267</v>
      </c>
      <c r="F39" s="21" t="s">
        <v>276</v>
      </c>
      <c r="G39" s="22">
        <v>1</v>
      </c>
      <c r="H39" s="21" t="s">
        <v>277</v>
      </c>
    </row>
    <row r="40" spans="1:9">
      <c r="A40" s="124"/>
      <c r="B40" s="127"/>
      <c r="C40" s="21" t="s">
        <v>278</v>
      </c>
      <c r="D40" s="21" t="s">
        <v>266</v>
      </c>
      <c r="E40" s="21" t="s">
        <v>267</v>
      </c>
      <c r="F40" s="21" t="s">
        <v>279</v>
      </c>
      <c r="G40" s="21">
        <v>5</v>
      </c>
      <c r="H40" s="21" t="s">
        <v>280</v>
      </c>
    </row>
    <row r="41" spans="1:9">
      <c r="A41" s="124"/>
      <c r="B41" s="127"/>
      <c r="C41" s="21"/>
      <c r="D41" s="21"/>
      <c r="E41" s="21"/>
      <c r="F41" s="21"/>
      <c r="G41" s="21">
        <v>10</v>
      </c>
      <c r="H41" s="21" t="s">
        <v>926</v>
      </c>
    </row>
    <row r="42" spans="1:9">
      <c r="A42" s="125"/>
      <c r="B42" s="128"/>
      <c r="C42" s="39" t="s">
        <v>904</v>
      </c>
      <c r="D42" s="21"/>
      <c r="E42" s="21"/>
      <c r="F42" s="21"/>
      <c r="G42" s="39">
        <f>SUM(G34:G41)</f>
        <v>27.2</v>
      </c>
      <c r="H42" s="21"/>
    </row>
    <row r="43" spans="1:9">
      <c r="A43" s="95" t="s">
        <v>887</v>
      </c>
      <c r="B43" s="98" t="s">
        <v>901</v>
      </c>
      <c r="C43" s="18" t="s">
        <v>281</v>
      </c>
      <c r="D43" s="18" t="s">
        <v>282</v>
      </c>
      <c r="E43" s="18" t="s">
        <v>283</v>
      </c>
      <c r="F43" s="18" t="s">
        <v>284</v>
      </c>
      <c r="G43" s="18">
        <v>10</v>
      </c>
      <c r="H43" s="18" t="s">
        <v>285</v>
      </c>
      <c r="I43" s="14" t="s">
        <v>884</v>
      </c>
    </row>
    <row r="44" spans="1:9">
      <c r="A44" s="97"/>
      <c r="B44" s="100"/>
      <c r="C44" s="40" t="s">
        <v>905</v>
      </c>
      <c r="D44" s="18"/>
      <c r="E44" s="18"/>
      <c r="F44" s="18"/>
      <c r="G44" s="40">
        <v>3.3</v>
      </c>
      <c r="H44" s="18"/>
      <c r="I44" s="15"/>
    </row>
    <row r="45" spans="1:9" ht="14.25">
      <c r="A45" s="119" t="s">
        <v>888</v>
      </c>
      <c r="B45" s="119" t="s">
        <v>906</v>
      </c>
      <c r="C45" s="7" t="s">
        <v>23</v>
      </c>
      <c r="D45" s="7" t="s">
        <v>24</v>
      </c>
      <c r="E45" s="7" t="s">
        <v>25</v>
      </c>
      <c r="F45" s="7" t="s">
        <v>26</v>
      </c>
      <c r="G45" s="7">
        <v>3</v>
      </c>
      <c r="H45" s="7" t="s">
        <v>27</v>
      </c>
      <c r="I45" s="2"/>
    </row>
    <row r="46" spans="1:9">
      <c r="A46" s="120"/>
      <c r="B46" s="120"/>
      <c r="C46" s="7" t="s">
        <v>28</v>
      </c>
      <c r="D46" s="7" t="s">
        <v>29</v>
      </c>
      <c r="E46" s="7" t="s">
        <v>25</v>
      </c>
      <c r="F46" s="7" t="s">
        <v>30</v>
      </c>
      <c r="G46" s="7">
        <v>3</v>
      </c>
      <c r="H46" s="7" t="s">
        <v>31</v>
      </c>
    </row>
    <row r="47" spans="1:9">
      <c r="A47" s="120"/>
      <c r="B47" s="120"/>
      <c r="C47" s="7" t="s">
        <v>32</v>
      </c>
      <c r="D47" s="7" t="s">
        <v>24</v>
      </c>
      <c r="E47" s="7" t="s">
        <v>25</v>
      </c>
      <c r="F47" s="7" t="s">
        <v>33</v>
      </c>
      <c r="G47" s="7">
        <v>15</v>
      </c>
      <c r="H47" s="7" t="s">
        <v>34</v>
      </c>
    </row>
    <row r="48" spans="1:9">
      <c r="A48" s="120"/>
      <c r="B48" s="120"/>
      <c r="C48" s="7" t="s">
        <v>35</v>
      </c>
      <c r="D48" s="7" t="s">
        <v>36</v>
      </c>
      <c r="E48" s="7" t="s">
        <v>25</v>
      </c>
      <c r="F48" s="7" t="s">
        <v>37</v>
      </c>
      <c r="G48" s="7">
        <v>3</v>
      </c>
      <c r="H48" s="7" t="s">
        <v>38</v>
      </c>
    </row>
    <row r="49" spans="1:9">
      <c r="A49" s="120"/>
      <c r="B49" s="120"/>
      <c r="C49" s="7" t="s">
        <v>39</v>
      </c>
      <c r="D49" s="7" t="s">
        <v>40</v>
      </c>
      <c r="E49" s="7" t="s">
        <v>25</v>
      </c>
      <c r="F49" s="7" t="s">
        <v>41</v>
      </c>
      <c r="G49" s="7">
        <v>0.5</v>
      </c>
      <c r="H49" s="7" t="s">
        <v>42</v>
      </c>
    </row>
    <row r="50" spans="1:9">
      <c r="A50" s="120"/>
      <c r="B50" s="121"/>
      <c r="C50" s="31" t="s">
        <v>907</v>
      </c>
      <c r="D50" s="7"/>
      <c r="E50" s="7"/>
      <c r="F50" s="7"/>
      <c r="G50" s="31">
        <f>SUM(G43:G49)</f>
        <v>37.799999999999997</v>
      </c>
      <c r="H50" s="7"/>
    </row>
    <row r="51" spans="1:9">
      <c r="A51" s="120"/>
      <c r="B51" s="119" t="s">
        <v>900</v>
      </c>
      <c r="C51" s="41" t="s">
        <v>356</v>
      </c>
      <c r="D51" s="41" t="s">
        <v>117</v>
      </c>
      <c r="E51" s="41" t="s">
        <v>25</v>
      </c>
      <c r="F51" s="41" t="s">
        <v>357</v>
      </c>
      <c r="G51" s="41">
        <v>1.94</v>
      </c>
      <c r="H51" s="41" t="s">
        <v>238</v>
      </c>
    </row>
    <row r="52" spans="1:9">
      <c r="A52" s="120"/>
      <c r="B52" s="120"/>
      <c r="C52" s="42" t="s">
        <v>116</v>
      </c>
      <c r="D52" s="42" t="s">
        <v>117</v>
      </c>
      <c r="E52" s="42" t="s">
        <v>25</v>
      </c>
      <c r="F52" s="42" t="s">
        <v>118</v>
      </c>
      <c r="G52" s="42">
        <v>0.96599999999999997</v>
      </c>
      <c r="H52" s="42" t="s">
        <v>119</v>
      </c>
    </row>
    <row r="53" spans="1:9">
      <c r="A53" s="120"/>
      <c r="B53" s="120"/>
      <c r="C53" s="42" t="s">
        <v>124</v>
      </c>
      <c r="D53" s="42" t="s">
        <v>29</v>
      </c>
      <c r="E53" s="42" t="s">
        <v>25</v>
      </c>
      <c r="F53" s="42" t="s">
        <v>125</v>
      </c>
      <c r="G53" s="42">
        <v>8</v>
      </c>
      <c r="H53" s="42" t="s">
        <v>126</v>
      </c>
    </row>
    <row r="54" spans="1:9">
      <c r="A54" s="120"/>
      <c r="B54" s="120"/>
      <c r="C54" s="42" t="s">
        <v>127</v>
      </c>
      <c r="D54" s="42" t="s">
        <v>128</v>
      </c>
      <c r="E54" s="42" t="s">
        <v>25</v>
      </c>
      <c r="F54" s="42" t="s">
        <v>129</v>
      </c>
      <c r="G54" s="42">
        <v>0.5</v>
      </c>
      <c r="H54" s="42" t="s">
        <v>130</v>
      </c>
    </row>
    <row r="55" spans="1:9" ht="14.25">
      <c r="A55" s="120"/>
      <c r="B55" s="120"/>
      <c r="C55" s="42" t="s">
        <v>131</v>
      </c>
      <c r="D55" s="42" t="s">
        <v>128</v>
      </c>
      <c r="E55" s="42" t="s">
        <v>25</v>
      </c>
      <c r="F55" s="42" t="s">
        <v>132</v>
      </c>
      <c r="G55" s="42">
        <v>0.5</v>
      </c>
      <c r="H55" s="42" t="s">
        <v>130</v>
      </c>
      <c r="I55" s="2"/>
    </row>
    <row r="56" spans="1:9">
      <c r="A56" s="120"/>
      <c r="B56" s="120"/>
      <c r="C56" s="42" t="s">
        <v>358</v>
      </c>
      <c r="D56" s="42" t="s">
        <v>359</v>
      </c>
      <c r="E56" s="42" t="s">
        <v>25</v>
      </c>
      <c r="F56" s="42" t="s">
        <v>360</v>
      </c>
      <c r="G56" s="42">
        <v>10</v>
      </c>
      <c r="H56" s="42" t="s">
        <v>361</v>
      </c>
    </row>
    <row r="57" spans="1:9">
      <c r="A57" s="120"/>
      <c r="B57" s="120"/>
      <c r="C57" s="42" t="s">
        <v>138</v>
      </c>
      <c r="D57" s="42" t="s">
        <v>139</v>
      </c>
      <c r="E57" s="42" t="s">
        <v>25</v>
      </c>
      <c r="F57" s="42" t="s">
        <v>140</v>
      </c>
      <c r="G57" s="42">
        <v>3</v>
      </c>
      <c r="H57" s="42" t="s">
        <v>141</v>
      </c>
    </row>
    <row r="58" spans="1:9">
      <c r="A58" s="120"/>
      <c r="B58" s="120"/>
      <c r="C58" s="42" t="s">
        <v>178</v>
      </c>
      <c r="D58" s="42" t="s">
        <v>179</v>
      </c>
      <c r="E58" s="42" t="s">
        <v>25</v>
      </c>
      <c r="F58" s="42" t="s">
        <v>180</v>
      </c>
      <c r="G58" s="42">
        <v>6.24</v>
      </c>
      <c r="H58" s="42" t="s">
        <v>181</v>
      </c>
    </row>
    <row r="59" spans="1:9">
      <c r="A59" s="120"/>
      <c r="B59" s="120"/>
      <c r="C59" s="42" t="s">
        <v>198</v>
      </c>
      <c r="D59" s="42" t="s">
        <v>199</v>
      </c>
      <c r="E59" s="42" t="s">
        <v>25</v>
      </c>
      <c r="F59" s="42" t="s">
        <v>200</v>
      </c>
      <c r="G59" s="42">
        <v>1.1000000000000001</v>
      </c>
      <c r="H59" s="42" t="s">
        <v>201</v>
      </c>
    </row>
    <row r="60" spans="1:9">
      <c r="A60" s="120"/>
      <c r="B60" s="120"/>
      <c r="C60" s="42"/>
      <c r="D60" s="42"/>
      <c r="E60" s="42"/>
      <c r="F60" s="42"/>
      <c r="G60" s="42">
        <v>0.5</v>
      </c>
      <c r="H60" s="42" t="s">
        <v>917</v>
      </c>
    </row>
    <row r="61" spans="1:9">
      <c r="A61" s="120"/>
      <c r="B61" s="121"/>
      <c r="C61" s="31" t="s">
        <v>903</v>
      </c>
      <c r="D61" s="42"/>
      <c r="E61" s="42"/>
      <c r="F61" s="42"/>
      <c r="G61" s="31">
        <f>SUM(G51:G60)</f>
        <v>32.746000000000002</v>
      </c>
      <c r="H61" s="42"/>
    </row>
    <row r="62" spans="1:9">
      <c r="A62" s="120"/>
      <c r="B62" s="119" t="s">
        <v>901</v>
      </c>
      <c r="C62" s="43" t="s">
        <v>233</v>
      </c>
      <c r="D62" s="43" t="s">
        <v>234</v>
      </c>
      <c r="E62" s="43" t="s">
        <v>25</v>
      </c>
      <c r="F62" s="43" t="s">
        <v>235</v>
      </c>
      <c r="G62" s="43">
        <v>0.62880000000000003</v>
      </c>
      <c r="H62" s="43" t="s">
        <v>119</v>
      </c>
    </row>
    <row r="63" spans="1:9">
      <c r="A63" s="120"/>
      <c r="B63" s="120"/>
      <c r="C63" s="43" t="s">
        <v>236</v>
      </c>
      <c r="D63" s="43" t="s">
        <v>234</v>
      </c>
      <c r="E63" s="43" t="s">
        <v>25</v>
      </c>
      <c r="F63" s="43" t="s">
        <v>237</v>
      </c>
      <c r="G63" s="43">
        <v>1.044</v>
      </c>
      <c r="H63" s="43" t="s">
        <v>238</v>
      </c>
    </row>
    <row r="64" spans="1:9">
      <c r="A64" s="120"/>
      <c r="B64" s="120"/>
      <c r="C64" s="43" t="s">
        <v>239</v>
      </c>
      <c r="D64" s="43" t="s">
        <v>240</v>
      </c>
      <c r="E64" s="43" t="s">
        <v>241</v>
      </c>
      <c r="F64" s="43" t="s">
        <v>242</v>
      </c>
      <c r="G64" s="43">
        <v>2</v>
      </c>
      <c r="H64" s="43" t="s">
        <v>243</v>
      </c>
    </row>
    <row r="65" spans="1:9">
      <c r="A65" s="120"/>
      <c r="B65" s="120"/>
      <c r="C65" s="43" t="s">
        <v>244</v>
      </c>
      <c r="D65" s="43" t="s">
        <v>245</v>
      </c>
      <c r="E65" s="43" t="s">
        <v>241</v>
      </c>
      <c r="F65" s="43" t="s">
        <v>246</v>
      </c>
      <c r="G65" s="44">
        <v>6</v>
      </c>
      <c r="H65" s="43" t="s">
        <v>247</v>
      </c>
    </row>
    <row r="66" spans="1:9">
      <c r="A66" s="120"/>
      <c r="B66" s="120"/>
      <c r="C66" s="43" t="s">
        <v>248</v>
      </c>
      <c r="D66" s="43" t="s">
        <v>240</v>
      </c>
      <c r="E66" s="43" t="s">
        <v>241</v>
      </c>
      <c r="F66" s="43" t="s">
        <v>249</v>
      </c>
      <c r="G66" s="43">
        <v>8</v>
      </c>
      <c r="H66" s="43" t="s">
        <v>250</v>
      </c>
    </row>
    <row r="67" spans="1:9">
      <c r="A67" s="120"/>
      <c r="B67" s="120"/>
      <c r="C67" s="43" t="s">
        <v>251</v>
      </c>
      <c r="D67" s="43" t="s">
        <v>252</v>
      </c>
      <c r="E67" s="43" t="s">
        <v>241</v>
      </c>
      <c r="F67" s="43" t="s">
        <v>253</v>
      </c>
      <c r="G67" s="43">
        <v>1</v>
      </c>
      <c r="H67" s="43" t="s">
        <v>254</v>
      </c>
    </row>
    <row r="68" spans="1:9">
      <c r="A68" s="121"/>
      <c r="B68" s="121"/>
      <c r="C68" s="45" t="s">
        <v>908</v>
      </c>
      <c r="D68" s="43"/>
      <c r="E68" s="43"/>
      <c r="F68" s="43"/>
      <c r="G68" s="45">
        <f>SUM(G62:G67)</f>
        <v>18.672800000000002</v>
      </c>
      <c r="H68" s="43"/>
    </row>
    <row r="69" spans="1:9" ht="13.5" customHeight="1">
      <c r="A69" s="113" t="s">
        <v>889</v>
      </c>
      <c r="B69" s="107" t="s">
        <v>909</v>
      </c>
      <c r="C69" s="46" t="s">
        <v>362</v>
      </c>
      <c r="D69" s="46" t="s">
        <v>363</v>
      </c>
      <c r="E69" s="46" t="s">
        <v>173</v>
      </c>
      <c r="F69" s="46" t="s">
        <v>364</v>
      </c>
      <c r="G69" s="46">
        <v>5</v>
      </c>
      <c r="H69" s="46" t="s">
        <v>365</v>
      </c>
    </row>
    <row r="70" spans="1:9">
      <c r="A70" s="114"/>
      <c r="B70" s="108"/>
      <c r="C70" s="46" t="s">
        <v>171</v>
      </c>
      <c r="D70" s="46" t="s">
        <v>172</v>
      </c>
      <c r="E70" s="46" t="s">
        <v>173</v>
      </c>
      <c r="F70" s="46" t="s">
        <v>174</v>
      </c>
      <c r="G70" s="46">
        <v>0.5</v>
      </c>
      <c r="H70" s="46" t="s">
        <v>175</v>
      </c>
    </row>
    <row r="71" spans="1:9">
      <c r="A71" s="114"/>
      <c r="B71" s="109"/>
      <c r="C71" s="47" t="s">
        <v>910</v>
      </c>
      <c r="D71" s="46"/>
      <c r="E71" s="46"/>
      <c r="F71" s="46"/>
      <c r="G71" s="47">
        <f>SUM(G69:G70)</f>
        <v>5.5</v>
      </c>
      <c r="H71" s="46"/>
    </row>
    <row r="72" spans="1:9">
      <c r="A72" s="114"/>
      <c r="B72" s="107" t="s">
        <v>901</v>
      </c>
      <c r="C72" s="48" t="s">
        <v>286</v>
      </c>
      <c r="D72" s="48" t="s">
        <v>287</v>
      </c>
      <c r="E72" s="48" t="s">
        <v>288</v>
      </c>
      <c r="F72" s="48" t="s">
        <v>289</v>
      </c>
      <c r="G72" s="48">
        <v>0.3</v>
      </c>
      <c r="H72" s="48" t="s">
        <v>290</v>
      </c>
    </row>
    <row r="73" spans="1:9">
      <c r="A73" s="114"/>
      <c r="B73" s="108"/>
      <c r="C73" s="48" t="s">
        <v>291</v>
      </c>
      <c r="D73" s="48" t="s">
        <v>292</v>
      </c>
      <c r="E73" s="48" t="s">
        <v>288</v>
      </c>
      <c r="F73" s="48" t="s">
        <v>293</v>
      </c>
      <c r="G73" s="48">
        <v>3</v>
      </c>
      <c r="H73" s="48" t="s">
        <v>294</v>
      </c>
    </row>
    <row r="74" spans="1:9">
      <c r="A74" s="115"/>
      <c r="B74" s="109"/>
      <c r="C74" s="49" t="s">
        <v>910</v>
      </c>
      <c r="D74" s="48"/>
      <c r="E74" s="48"/>
      <c r="F74" s="48"/>
      <c r="G74" s="49">
        <f>SUM(G72:G73)</f>
        <v>3.3</v>
      </c>
      <c r="H74" s="48"/>
    </row>
    <row r="75" spans="1:9" ht="13.5" customHeight="1">
      <c r="A75" s="116" t="s">
        <v>890</v>
      </c>
      <c r="B75" s="110" t="s">
        <v>906</v>
      </c>
      <c r="C75" s="8" t="s">
        <v>43</v>
      </c>
      <c r="D75" s="8" t="s">
        <v>44</v>
      </c>
      <c r="E75" s="8" t="s">
        <v>366</v>
      </c>
      <c r="F75" s="8" t="s">
        <v>45</v>
      </c>
      <c r="G75" s="8">
        <v>2</v>
      </c>
      <c r="H75" s="8" t="s">
        <v>46</v>
      </c>
    </row>
    <row r="76" spans="1:9">
      <c r="A76" s="117"/>
      <c r="B76" s="111"/>
      <c r="C76" s="8" t="s">
        <v>47</v>
      </c>
      <c r="D76" s="8" t="s">
        <v>48</v>
      </c>
      <c r="E76" s="8" t="s">
        <v>367</v>
      </c>
      <c r="F76" s="8" t="s">
        <v>49</v>
      </c>
      <c r="G76" s="8">
        <v>5</v>
      </c>
      <c r="H76" s="8" t="s">
        <v>50</v>
      </c>
    </row>
    <row r="77" spans="1:9">
      <c r="A77" s="117"/>
      <c r="B77" s="111"/>
      <c r="C77" s="8" t="s">
        <v>51</v>
      </c>
      <c r="D77" s="8" t="s">
        <v>368</v>
      </c>
      <c r="E77" s="8" t="s">
        <v>367</v>
      </c>
      <c r="F77" s="8" t="s">
        <v>369</v>
      </c>
      <c r="G77" s="8">
        <v>3</v>
      </c>
      <c r="H77" s="8" t="s">
        <v>370</v>
      </c>
    </row>
    <row r="78" spans="1:9">
      <c r="A78" s="117"/>
      <c r="B78" s="111"/>
      <c r="C78" s="8" t="s">
        <v>52</v>
      </c>
      <c r="D78" s="8" t="s">
        <v>371</v>
      </c>
      <c r="E78" s="8" t="s">
        <v>367</v>
      </c>
      <c r="F78" s="8" t="s">
        <v>372</v>
      </c>
      <c r="G78" s="8">
        <v>12</v>
      </c>
      <c r="H78" s="8" t="s">
        <v>373</v>
      </c>
    </row>
    <row r="79" spans="1:9">
      <c r="A79" s="117"/>
      <c r="B79" s="111"/>
      <c r="C79" s="8" t="s">
        <v>53</v>
      </c>
      <c r="D79" s="8" t="s">
        <v>371</v>
      </c>
      <c r="E79" s="8" t="s">
        <v>367</v>
      </c>
      <c r="F79" s="8" t="s">
        <v>374</v>
      </c>
      <c r="G79" s="8">
        <v>8</v>
      </c>
      <c r="H79" s="8" t="s">
        <v>375</v>
      </c>
    </row>
    <row r="80" spans="1:9">
      <c r="A80" s="117"/>
      <c r="B80" s="111"/>
      <c r="C80" s="8" t="s">
        <v>54</v>
      </c>
      <c r="D80" s="8" t="s">
        <v>376</v>
      </c>
      <c r="E80" s="9" t="s">
        <v>367</v>
      </c>
      <c r="F80" s="8" t="s">
        <v>377</v>
      </c>
      <c r="G80" s="8">
        <v>30</v>
      </c>
      <c r="H80" s="8" t="s">
        <v>378</v>
      </c>
      <c r="I80" s="10" t="s">
        <v>911</v>
      </c>
    </row>
    <row r="81" spans="1:8">
      <c r="A81" s="117"/>
      <c r="B81" s="111"/>
      <c r="C81" s="8" t="s">
        <v>379</v>
      </c>
      <c r="D81" s="8" t="s">
        <v>380</v>
      </c>
      <c r="E81" s="8" t="s">
        <v>367</v>
      </c>
      <c r="F81" s="8" t="s">
        <v>381</v>
      </c>
      <c r="G81" s="8">
        <v>1.6</v>
      </c>
      <c r="H81" s="8" t="s">
        <v>382</v>
      </c>
    </row>
    <row r="82" spans="1:8">
      <c r="A82" s="117"/>
      <c r="B82" s="111"/>
      <c r="C82" s="8" t="s">
        <v>383</v>
      </c>
      <c r="D82" s="8" t="s">
        <v>384</v>
      </c>
      <c r="E82" s="8" t="s">
        <v>367</v>
      </c>
      <c r="F82" s="8" t="s">
        <v>385</v>
      </c>
      <c r="G82" s="8">
        <v>1</v>
      </c>
      <c r="H82" s="8" t="s">
        <v>386</v>
      </c>
    </row>
    <row r="83" spans="1:8">
      <c r="A83" s="117"/>
      <c r="B83" s="111"/>
      <c r="C83" s="8" t="s">
        <v>387</v>
      </c>
      <c r="D83" s="8" t="s">
        <v>384</v>
      </c>
      <c r="E83" s="8" t="s">
        <v>367</v>
      </c>
      <c r="F83" s="8" t="s">
        <v>388</v>
      </c>
      <c r="G83" s="8">
        <v>1</v>
      </c>
      <c r="H83" s="8" t="s">
        <v>389</v>
      </c>
    </row>
    <row r="84" spans="1:8">
      <c r="A84" s="117"/>
      <c r="B84" s="112"/>
      <c r="C84" s="32" t="s">
        <v>903</v>
      </c>
      <c r="D84" s="8"/>
      <c r="E84" s="8"/>
      <c r="F84" s="8"/>
      <c r="G84" s="32">
        <v>53.6</v>
      </c>
      <c r="H84" s="8"/>
    </row>
    <row r="85" spans="1:8">
      <c r="A85" s="117"/>
      <c r="B85" s="110" t="s">
        <v>909</v>
      </c>
      <c r="C85" s="50" t="s">
        <v>390</v>
      </c>
      <c r="D85" s="50" t="s">
        <v>384</v>
      </c>
      <c r="E85" s="50" t="s">
        <v>367</v>
      </c>
      <c r="F85" s="50" t="s">
        <v>391</v>
      </c>
      <c r="G85" s="50">
        <v>0.5</v>
      </c>
      <c r="H85" s="50" t="s">
        <v>392</v>
      </c>
    </row>
    <row r="86" spans="1:8">
      <c r="A86" s="117"/>
      <c r="B86" s="111"/>
      <c r="C86" s="51" t="s">
        <v>393</v>
      </c>
      <c r="D86" s="51" t="s">
        <v>384</v>
      </c>
      <c r="E86" s="51" t="s">
        <v>367</v>
      </c>
      <c r="F86" s="51" t="s">
        <v>98</v>
      </c>
      <c r="G86" s="51">
        <v>11.712999999999999</v>
      </c>
      <c r="H86" s="51" t="s">
        <v>389</v>
      </c>
    </row>
    <row r="87" spans="1:8">
      <c r="A87" s="117"/>
      <c r="B87" s="111"/>
      <c r="C87" s="50" t="s">
        <v>394</v>
      </c>
      <c r="D87" s="50" t="s">
        <v>384</v>
      </c>
      <c r="E87" s="50" t="s">
        <v>367</v>
      </c>
      <c r="F87" s="50" t="s">
        <v>395</v>
      </c>
      <c r="G87" s="50">
        <v>3</v>
      </c>
      <c r="H87" s="50" t="s">
        <v>396</v>
      </c>
    </row>
    <row r="88" spans="1:8">
      <c r="A88" s="117"/>
      <c r="B88" s="111"/>
      <c r="C88" s="50" t="s">
        <v>397</v>
      </c>
      <c r="D88" s="50" t="s">
        <v>384</v>
      </c>
      <c r="E88" s="50" t="s">
        <v>367</v>
      </c>
      <c r="F88" s="50" t="s">
        <v>398</v>
      </c>
      <c r="G88" s="50">
        <v>2.3449</v>
      </c>
      <c r="H88" s="50" t="s">
        <v>399</v>
      </c>
    </row>
    <row r="89" spans="1:8">
      <c r="A89" s="117"/>
      <c r="B89" s="111"/>
      <c r="C89" s="50" t="s">
        <v>400</v>
      </c>
      <c r="D89" s="50" t="s">
        <v>384</v>
      </c>
      <c r="E89" s="50" t="s">
        <v>367</v>
      </c>
      <c r="F89" s="50" t="s">
        <v>401</v>
      </c>
      <c r="G89" s="50">
        <v>4.1445999999999996</v>
      </c>
      <c r="H89" s="50" t="s">
        <v>402</v>
      </c>
    </row>
    <row r="90" spans="1:8">
      <c r="A90" s="117"/>
      <c r="B90" s="111"/>
      <c r="C90" s="50" t="s">
        <v>403</v>
      </c>
      <c r="D90" s="50" t="s">
        <v>384</v>
      </c>
      <c r="E90" s="50" t="s">
        <v>367</v>
      </c>
      <c r="F90" s="50" t="s">
        <v>404</v>
      </c>
      <c r="G90" s="50">
        <v>3.5</v>
      </c>
      <c r="H90" s="50" t="s">
        <v>405</v>
      </c>
    </row>
    <row r="91" spans="1:8">
      <c r="A91" s="117"/>
      <c r="B91" s="111"/>
      <c r="C91" s="50" t="s">
        <v>406</v>
      </c>
      <c r="D91" s="50" t="s">
        <v>407</v>
      </c>
      <c r="E91" s="50" t="s">
        <v>367</v>
      </c>
      <c r="F91" s="50" t="s">
        <v>408</v>
      </c>
      <c r="G91" s="50">
        <v>0.5</v>
      </c>
      <c r="H91" s="50" t="s">
        <v>409</v>
      </c>
    </row>
    <row r="92" spans="1:8">
      <c r="A92" s="117"/>
      <c r="B92" s="111"/>
      <c r="C92" s="51" t="s">
        <v>410</v>
      </c>
      <c r="D92" s="51" t="s">
        <v>411</v>
      </c>
      <c r="E92" s="51" t="s">
        <v>367</v>
      </c>
      <c r="F92" s="51" t="s">
        <v>412</v>
      </c>
      <c r="G92" s="51">
        <v>2</v>
      </c>
      <c r="H92" s="51" t="s">
        <v>413</v>
      </c>
    </row>
    <row r="93" spans="1:8">
      <c r="A93" s="117"/>
      <c r="B93" s="111"/>
      <c r="C93" s="50" t="s">
        <v>414</v>
      </c>
      <c r="D93" s="50" t="s">
        <v>376</v>
      </c>
      <c r="E93" s="50" t="s">
        <v>367</v>
      </c>
      <c r="F93" s="50" t="s">
        <v>415</v>
      </c>
      <c r="G93" s="50">
        <v>20</v>
      </c>
      <c r="H93" s="50" t="s">
        <v>416</v>
      </c>
    </row>
    <row r="94" spans="1:8">
      <c r="A94" s="117"/>
      <c r="B94" s="111"/>
      <c r="C94" s="51" t="s">
        <v>417</v>
      </c>
      <c r="D94" s="51" t="s">
        <v>418</v>
      </c>
      <c r="E94" s="51" t="s">
        <v>367</v>
      </c>
      <c r="F94" s="51" t="s">
        <v>419</v>
      </c>
      <c r="G94" s="51">
        <v>10</v>
      </c>
      <c r="H94" s="51" t="s">
        <v>99</v>
      </c>
    </row>
    <row r="95" spans="1:8">
      <c r="A95" s="117"/>
      <c r="B95" s="111"/>
      <c r="C95" s="50" t="s">
        <v>420</v>
      </c>
      <c r="D95" s="50" t="s">
        <v>411</v>
      </c>
      <c r="E95" s="50" t="s">
        <v>367</v>
      </c>
      <c r="F95" s="50" t="s">
        <v>421</v>
      </c>
      <c r="G95" s="50">
        <v>4</v>
      </c>
      <c r="H95" s="50" t="s">
        <v>396</v>
      </c>
    </row>
    <row r="96" spans="1:8">
      <c r="A96" s="117"/>
      <c r="B96" s="111"/>
      <c r="C96" s="50" t="s">
        <v>422</v>
      </c>
      <c r="D96" s="50" t="s">
        <v>423</v>
      </c>
      <c r="E96" s="50" t="s">
        <v>367</v>
      </c>
      <c r="F96" s="50" t="s">
        <v>424</v>
      </c>
      <c r="G96" s="50">
        <v>0.8</v>
      </c>
      <c r="H96" s="50" t="s">
        <v>425</v>
      </c>
    </row>
    <row r="97" spans="1:9" ht="14.25">
      <c r="A97" s="117"/>
      <c r="B97" s="111"/>
      <c r="C97" s="50" t="s">
        <v>426</v>
      </c>
      <c r="D97" s="50" t="s">
        <v>384</v>
      </c>
      <c r="E97" s="50" t="s">
        <v>367</v>
      </c>
      <c r="F97" s="50" t="s">
        <v>427</v>
      </c>
      <c r="G97" s="50">
        <v>5</v>
      </c>
      <c r="H97" s="50" t="s">
        <v>428</v>
      </c>
      <c r="I97" s="2"/>
    </row>
    <row r="98" spans="1:9">
      <c r="A98" s="117"/>
      <c r="B98" s="111"/>
      <c r="C98" s="50" t="s">
        <v>137</v>
      </c>
      <c r="D98" s="50" t="s">
        <v>384</v>
      </c>
      <c r="E98" s="50" t="s">
        <v>367</v>
      </c>
      <c r="F98" s="50" t="s">
        <v>429</v>
      </c>
      <c r="G98" s="50">
        <v>3</v>
      </c>
      <c r="H98" s="50" t="s">
        <v>430</v>
      </c>
    </row>
    <row r="99" spans="1:9">
      <c r="A99" s="117"/>
      <c r="B99" s="111"/>
      <c r="C99" s="50" t="s">
        <v>155</v>
      </c>
      <c r="D99" s="50" t="s">
        <v>431</v>
      </c>
      <c r="E99" s="50" t="s">
        <v>367</v>
      </c>
      <c r="F99" s="50" t="s">
        <v>432</v>
      </c>
      <c r="G99" s="50">
        <v>0.3</v>
      </c>
      <c r="H99" s="50" t="s">
        <v>433</v>
      </c>
    </row>
    <row r="100" spans="1:9">
      <c r="A100" s="117"/>
      <c r="B100" s="111"/>
      <c r="C100" s="50" t="s">
        <v>157</v>
      </c>
      <c r="D100" s="50" t="s">
        <v>434</v>
      </c>
      <c r="E100" s="50" t="s">
        <v>367</v>
      </c>
      <c r="F100" s="50" t="s">
        <v>435</v>
      </c>
      <c r="G100" s="50">
        <v>4</v>
      </c>
      <c r="H100" s="50" t="s">
        <v>436</v>
      </c>
    </row>
    <row r="101" spans="1:9">
      <c r="A101" s="117"/>
      <c r="B101" s="111"/>
      <c r="C101" s="50" t="s">
        <v>209</v>
      </c>
      <c r="D101" s="50" t="s">
        <v>437</v>
      </c>
      <c r="E101" s="50" t="s">
        <v>367</v>
      </c>
      <c r="F101" s="50" t="s">
        <v>438</v>
      </c>
      <c r="G101" s="50">
        <v>3</v>
      </c>
      <c r="H101" s="50" t="s">
        <v>439</v>
      </c>
    </row>
    <row r="102" spans="1:9">
      <c r="A102" s="117"/>
      <c r="B102" s="111"/>
      <c r="C102" s="50" t="s">
        <v>210</v>
      </c>
      <c r="D102" s="50" t="s">
        <v>440</v>
      </c>
      <c r="E102" s="50" t="s">
        <v>367</v>
      </c>
      <c r="F102" s="50" t="s">
        <v>441</v>
      </c>
      <c r="G102" s="50">
        <v>4</v>
      </c>
      <c r="H102" s="50" t="s">
        <v>442</v>
      </c>
    </row>
    <row r="103" spans="1:9">
      <c r="A103" s="117"/>
      <c r="B103" s="112"/>
      <c r="C103" s="32" t="s">
        <v>912</v>
      </c>
      <c r="D103" s="50"/>
      <c r="E103" s="50"/>
      <c r="F103" s="50"/>
      <c r="G103" s="32">
        <f>SUM(G85:G102)</f>
        <v>81.802499999999995</v>
      </c>
      <c r="H103" s="50"/>
    </row>
    <row r="104" spans="1:9">
      <c r="A104" s="117"/>
      <c r="B104" s="110" t="s">
        <v>913</v>
      </c>
      <c r="C104" s="52" t="s">
        <v>295</v>
      </c>
      <c r="D104" s="52" t="s">
        <v>376</v>
      </c>
      <c r="E104" s="52" t="s">
        <v>367</v>
      </c>
      <c r="F104" s="52" t="s">
        <v>443</v>
      </c>
      <c r="G104" s="52">
        <v>10</v>
      </c>
      <c r="H104" s="52" t="s">
        <v>444</v>
      </c>
    </row>
    <row r="105" spans="1:9">
      <c r="A105" s="117"/>
      <c r="B105" s="111"/>
      <c r="C105" s="52" t="s">
        <v>296</v>
      </c>
      <c r="D105" s="52" t="s">
        <v>445</v>
      </c>
      <c r="E105" s="52" t="s">
        <v>367</v>
      </c>
      <c r="F105" s="52" t="s">
        <v>446</v>
      </c>
      <c r="G105" s="52">
        <v>20</v>
      </c>
      <c r="H105" s="52" t="s">
        <v>447</v>
      </c>
    </row>
    <row r="106" spans="1:9">
      <c r="A106" s="117"/>
      <c r="B106" s="111"/>
      <c r="C106" s="52" t="s">
        <v>448</v>
      </c>
      <c r="D106" s="52" t="s">
        <v>449</v>
      </c>
      <c r="E106" s="52" t="s">
        <v>450</v>
      </c>
      <c r="F106" s="52" t="s">
        <v>451</v>
      </c>
      <c r="G106" s="52">
        <v>2.4</v>
      </c>
      <c r="H106" s="52" t="s">
        <v>452</v>
      </c>
    </row>
    <row r="107" spans="1:9">
      <c r="A107" s="117"/>
      <c r="B107" s="111"/>
      <c r="C107" s="52" t="s">
        <v>453</v>
      </c>
      <c r="D107" s="52" t="s">
        <v>454</v>
      </c>
      <c r="E107" s="52" t="s">
        <v>450</v>
      </c>
      <c r="F107" s="52" t="s">
        <v>455</v>
      </c>
      <c r="G107" s="52">
        <v>2</v>
      </c>
      <c r="H107" s="52" t="s">
        <v>456</v>
      </c>
    </row>
    <row r="108" spans="1:9">
      <c r="A108" s="117"/>
      <c r="B108" s="111"/>
      <c r="C108" s="52" t="s">
        <v>297</v>
      </c>
      <c r="D108" s="52" t="s">
        <v>457</v>
      </c>
      <c r="E108" s="52" t="s">
        <v>450</v>
      </c>
      <c r="F108" s="52" t="s">
        <v>458</v>
      </c>
      <c r="G108" s="53">
        <v>3</v>
      </c>
      <c r="H108" s="52" t="s">
        <v>459</v>
      </c>
    </row>
    <row r="109" spans="1:9">
      <c r="A109" s="117"/>
      <c r="B109" s="111"/>
      <c r="C109" s="52" t="s">
        <v>298</v>
      </c>
      <c r="D109" s="52" t="s">
        <v>449</v>
      </c>
      <c r="E109" s="52" t="s">
        <v>450</v>
      </c>
      <c r="F109" s="52" t="s">
        <v>460</v>
      </c>
      <c r="G109" s="53">
        <v>10</v>
      </c>
      <c r="H109" s="52" t="s">
        <v>461</v>
      </c>
    </row>
    <row r="110" spans="1:9">
      <c r="A110" s="117"/>
      <c r="B110" s="111"/>
      <c r="C110" s="52" t="s">
        <v>299</v>
      </c>
      <c r="D110" s="52" t="s">
        <v>449</v>
      </c>
      <c r="E110" s="52" t="s">
        <v>450</v>
      </c>
      <c r="F110" s="52" t="s">
        <v>462</v>
      </c>
      <c r="G110" s="53">
        <v>0.3</v>
      </c>
      <c r="H110" s="52" t="s">
        <v>463</v>
      </c>
    </row>
    <row r="111" spans="1:9">
      <c r="A111" s="117"/>
      <c r="B111" s="111"/>
      <c r="C111" s="52" t="s">
        <v>300</v>
      </c>
      <c r="D111" s="52" t="s">
        <v>464</v>
      </c>
      <c r="E111" s="52" t="s">
        <v>450</v>
      </c>
      <c r="F111" s="52" t="s">
        <v>465</v>
      </c>
      <c r="G111" s="52">
        <v>20</v>
      </c>
      <c r="H111" s="52" t="s">
        <v>466</v>
      </c>
    </row>
    <row r="112" spans="1:9">
      <c r="A112" s="117"/>
      <c r="B112" s="111"/>
      <c r="C112" s="52" t="s">
        <v>301</v>
      </c>
      <c r="D112" s="52" t="s">
        <v>467</v>
      </c>
      <c r="E112" s="52" t="s">
        <v>450</v>
      </c>
      <c r="F112" s="52" t="s">
        <v>468</v>
      </c>
      <c r="G112" s="52">
        <v>7</v>
      </c>
      <c r="H112" s="52" t="s">
        <v>469</v>
      </c>
    </row>
    <row r="113" spans="1:8">
      <c r="A113" s="117"/>
      <c r="B113" s="111"/>
      <c r="C113" s="52" t="s">
        <v>302</v>
      </c>
      <c r="D113" s="52" t="s">
        <v>470</v>
      </c>
      <c r="E113" s="52" t="s">
        <v>450</v>
      </c>
      <c r="F113" s="52" t="s">
        <v>471</v>
      </c>
      <c r="G113" s="52">
        <v>2</v>
      </c>
      <c r="H113" s="52" t="s">
        <v>472</v>
      </c>
    </row>
    <row r="114" spans="1:8">
      <c r="A114" s="117"/>
      <c r="B114" s="111"/>
      <c r="C114" s="52" t="s">
        <v>303</v>
      </c>
      <c r="D114" s="52" t="s">
        <v>449</v>
      </c>
      <c r="E114" s="52" t="s">
        <v>450</v>
      </c>
      <c r="F114" s="52" t="s">
        <v>473</v>
      </c>
      <c r="G114" s="52">
        <v>1.2</v>
      </c>
      <c r="H114" s="52" t="s">
        <v>474</v>
      </c>
    </row>
    <row r="115" spans="1:8">
      <c r="A115" s="117"/>
      <c r="B115" s="111"/>
      <c r="C115" s="52" t="s">
        <v>304</v>
      </c>
      <c r="D115" s="52" t="s">
        <v>475</v>
      </c>
      <c r="E115" s="52" t="s">
        <v>450</v>
      </c>
      <c r="F115" s="52" t="s">
        <v>476</v>
      </c>
      <c r="G115" s="52">
        <v>1</v>
      </c>
      <c r="H115" s="52" t="s">
        <v>477</v>
      </c>
    </row>
    <row r="116" spans="1:8">
      <c r="A116" s="117"/>
      <c r="B116" s="111"/>
      <c r="C116" s="52" t="s">
        <v>478</v>
      </c>
      <c r="D116" s="52" t="s">
        <v>479</v>
      </c>
      <c r="E116" s="52" t="s">
        <v>450</v>
      </c>
      <c r="F116" s="52" t="s">
        <v>480</v>
      </c>
      <c r="G116" s="52">
        <v>3</v>
      </c>
      <c r="H116" s="52" t="s">
        <v>481</v>
      </c>
    </row>
    <row r="117" spans="1:8">
      <c r="A117" s="117"/>
      <c r="B117" s="111"/>
      <c r="C117" s="52" t="s">
        <v>305</v>
      </c>
      <c r="D117" s="52" t="s">
        <v>482</v>
      </c>
      <c r="E117" s="52" t="s">
        <v>450</v>
      </c>
      <c r="F117" s="52" t="s">
        <v>483</v>
      </c>
      <c r="G117" s="52">
        <v>1.6068</v>
      </c>
      <c r="H117" s="52" t="s">
        <v>484</v>
      </c>
    </row>
    <row r="118" spans="1:8">
      <c r="A118" s="117"/>
      <c r="B118" s="111"/>
      <c r="C118" s="52" t="s">
        <v>306</v>
      </c>
      <c r="D118" s="52" t="s">
        <v>449</v>
      </c>
      <c r="E118" s="52" t="s">
        <v>450</v>
      </c>
      <c r="F118" s="52" t="s">
        <v>485</v>
      </c>
      <c r="G118" s="52">
        <v>1</v>
      </c>
      <c r="H118" s="52" t="s">
        <v>486</v>
      </c>
    </row>
    <row r="119" spans="1:8">
      <c r="A119" s="117"/>
      <c r="B119" s="111"/>
      <c r="C119" s="52" t="s">
        <v>307</v>
      </c>
      <c r="D119" s="52" t="s">
        <v>487</v>
      </c>
      <c r="E119" s="52" t="s">
        <v>488</v>
      </c>
      <c r="F119" s="52" t="s">
        <v>489</v>
      </c>
      <c r="G119" s="52">
        <v>5</v>
      </c>
      <c r="H119" s="52" t="s">
        <v>490</v>
      </c>
    </row>
    <row r="120" spans="1:8">
      <c r="A120" s="117"/>
      <c r="B120" s="111"/>
      <c r="C120" s="52" t="s">
        <v>308</v>
      </c>
      <c r="D120" s="52" t="s">
        <v>491</v>
      </c>
      <c r="E120" s="52" t="s">
        <v>492</v>
      </c>
      <c r="F120" s="52" t="s">
        <v>493</v>
      </c>
      <c r="G120" s="52">
        <v>0.2</v>
      </c>
      <c r="H120" s="52" t="s">
        <v>494</v>
      </c>
    </row>
    <row r="121" spans="1:8">
      <c r="A121" s="117"/>
      <c r="B121" s="111"/>
      <c r="C121" s="52"/>
      <c r="D121" s="52"/>
      <c r="E121" s="52"/>
      <c r="F121" s="52"/>
      <c r="G121" s="52">
        <v>3</v>
      </c>
      <c r="H121" s="52" t="s">
        <v>919</v>
      </c>
    </row>
    <row r="122" spans="1:8">
      <c r="A122" s="117"/>
      <c r="B122" s="111"/>
      <c r="C122" s="52"/>
      <c r="D122" s="52"/>
      <c r="E122" s="52"/>
      <c r="F122" s="52"/>
      <c r="G122" s="52">
        <v>6.1</v>
      </c>
      <c r="H122" s="52" t="s">
        <v>924</v>
      </c>
    </row>
    <row r="123" spans="1:8">
      <c r="A123" s="117"/>
      <c r="B123" s="111"/>
      <c r="C123" s="52"/>
      <c r="D123" s="52"/>
      <c r="E123" s="52"/>
      <c r="F123" s="52"/>
      <c r="G123" s="52">
        <v>1.2</v>
      </c>
      <c r="H123" s="52" t="s">
        <v>925</v>
      </c>
    </row>
    <row r="124" spans="1:8">
      <c r="A124" s="118"/>
      <c r="B124" s="112"/>
      <c r="C124" s="54" t="s">
        <v>914</v>
      </c>
      <c r="D124" s="52"/>
      <c r="E124" s="52"/>
      <c r="F124" s="52"/>
      <c r="G124" s="54">
        <f>SUM(G104:G123)</f>
        <v>100.0068</v>
      </c>
      <c r="H124" s="52"/>
    </row>
    <row r="125" spans="1:8" ht="13.5" customHeight="1">
      <c r="A125" s="89" t="s">
        <v>891</v>
      </c>
      <c r="B125" s="101" t="s">
        <v>906</v>
      </c>
      <c r="C125" s="12" t="s">
        <v>55</v>
      </c>
      <c r="D125" s="12" t="s">
        <v>495</v>
      </c>
      <c r="E125" s="12" t="s">
        <v>496</v>
      </c>
      <c r="F125" s="12" t="s">
        <v>497</v>
      </c>
      <c r="G125" s="12">
        <v>3</v>
      </c>
      <c r="H125" s="12" t="s">
        <v>498</v>
      </c>
    </row>
    <row r="126" spans="1:8">
      <c r="A126" s="90"/>
      <c r="B126" s="102"/>
      <c r="C126" s="12" t="s">
        <v>499</v>
      </c>
      <c r="D126" s="12" t="s">
        <v>495</v>
      </c>
      <c r="E126" s="12" t="s">
        <v>496</v>
      </c>
      <c r="F126" s="12" t="s">
        <v>500</v>
      </c>
      <c r="G126" s="12">
        <v>5</v>
      </c>
      <c r="H126" s="12" t="s">
        <v>501</v>
      </c>
    </row>
    <row r="127" spans="1:8">
      <c r="A127" s="90"/>
      <c r="B127" s="102"/>
      <c r="C127" s="12" t="s">
        <v>502</v>
      </c>
      <c r="D127" s="12" t="s">
        <v>503</v>
      </c>
      <c r="E127" s="12" t="s">
        <v>496</v>
      </c>
      <c r="F127" s="12" t="s">
        <v>504</v>
      </c>
      <c r="G127" s="12">
        <v>2.3540000000000001</v>
      </c>
      <c r="H127" s="12" t="s">
        <v>505</v>
      </c>
    </row>
    <row r="128" spans="1:8">
      <c r="A128" s="90"/>
      <c r="B128" s="102"/>
      <c r="C128" s="12" t="s">
        <v>506</v>
      </c>
      <c r="D128" s="12" t="s">
        <v>503</v>
      </c>
      <c r="E128" s="12" t="s">
        <v>496</v>
      </c>
      <c r="F128" s="12" t="s">
        <v>507</v>
      </c>
      <c r="G128" s="12">
        <v>4.8</v>
      </c>
      <c r="H128" s="12" t="s">
        <v>505</v>
      </c>
    </row>
    <row r="129" spans="1:8">
      <c r="A129" s="90"/>
      <c r="B129" s="103"/>
      <c r="C129" s="34" t="s">
        <v>902</v>
      </c>
      <c r="D129" s="12"/>
      <c r="E129" s="12"/>
      <c r="F129" s="12"/>
      <c r="G129" s="34">
        <f>SUM(G125:G128)</f>
        <v>15.154</v>
      </c>
      <c r="H129" s="12"/>
    </row>
    <row r="130" spans="1:8">
      <c r="A130" s="90"/>
      <c r="B130" s="101" t="s">
        <v>900</v>
      </c>
      <c r="C130" s="55" t="s">
        <v>508</v>
      </c>
      <c r="D130" s="55" t="s">
        <v>495</v>
      </c>
      <c r="E130" s="55" t="s">
        <v>496</v>
      </c>
      <c r="F130" s="55" t="s">
        <v>509</v>
      </c>
      <c r="G130" s="55">
        <v>15</v>
      </c>
      <c r="H130" s="55" t="s">
        <v>510</v>
      </c>
    </row>
    <row r="131" spans="1:8">
      <c r="A131" s="90"/>
      <c r="B131" s="102"/>
      <c r="C131" s="55" t="s">
        <v>511</v>
      </c>
      <c r="D131" s="55" t="s">
        <v>512</v>
      </c>
      <c r="E131" s="55" t="s">
        <v>513</v>
      </c>
      <c r="F131" s="55" t="s">
        <v>514</v>
      </c>
      <c r="G131" s="55">
        <v>6.6</v>
      </c>
      <c r="H131" s="55" t="s">
        <v>515</v>
      </c>
    </row>
    <row r="132" spans="1:8">
      <c r="A132" s="90"/>
      <c r="B132" s="102"/>
      <c r="C132" s="55" t="s">
        <v>190</v>
      </c>
      <c r="D132" s="55" t="s">
        <v>516</v>
      </c>
      <c r="E132" s="55" t="s">
        <v>517</v>
      </c>
      <c r="F132" s="55" t="s">
        <v>518</v>
      </c>
      <c r="G132" s="55">
        <v>1</v>
      </c>
      <c r="H132" s="55" t="s">
        <v>519</v>
      </c>
    </row>
    <row r="133" spans="1:8">
      <c r="A133" s="90"/>
      <c r="B133" s="103"/>
      <c r="C133" s="34" t="s">
        <v>915</v>
      </c>
      <c r="D133" s="55"/>
      <c r="E133" s="55"/>
      <c r="F133" s="55"/>
      <c r="G133" s="34">
        <f>SUM(G130:G132)</f>
        <v>22.6</v>
      </c>
      <c r="H133" s="55"/>
    </row>
    <row r="134" spans="1:8">
      <c r="A134" s="90"/>
      <c r="B134" s="101" t="s">
        <v>913</v>
      </c>
      <c r="C134" s="56" t="s">
        <v>309</v>
      </c>
      <c r="D134" s="56" t="s">
        <v>520</v>
      </c>
      <c r="E134" s="56" t="s">
        <v>496</v>
      </c>
      <c r="F134" s="56" t="s">
        <v>521</v>
      </c>
      <c r="G134" s="56">
        <v>5</v>
      </c>
      <c r="H134" s="56" t="s">
        <v>310</v>
      </c>
    </row>
    <row r="135" spans="1:8">
      <c r="A135" s="90"/>
      <c r="B135" s="102"/>
      <c r="C135" s="56" t="s">
        <v>311</v>
      </c>
      <c r="D135" s="56" t="s">
        <v>495</v>
      </c>
      <c r="E135" s="56" t="s">
        <v>496</v>
      </c>
      <c r="F135" s="56" t="s">
        <v>522</v>
      </c>
      <c r="G135" s="56">
        <v>10</v>
      </c>
      <c r="H135" s="56" t="s">
        <v>523</v>
      </c>
    </row>
    <row r="136" spans="1:8">
      <c r="A136" s="90"/>
      <c r="B136" s="102"/>
      <c r="C136" s="56" t="s">
        <v>312</v>
      </c>
      <c r="D136" s="56" t="s">
        <v>524</v>
      </c>
      <c r="E136" s="56" t="s">
        <v>525</v>
      </c>
      <c r="F136" s="56" t="s">
        <v>526</v>
      </c>
      <c r="G136" s="57">
        <v>1.5</v>
      </c>
      <c r="H136" s="56" t="s">
        <v>527</v>
      </c>
    </row>
    <row r="137" spans="1:8">
      <c r="A137" s="90"/>
      <c r="B137" s="102"/>
      <c r="C137" s="56" t="s">
        <v>313</v>
      </c>
      <c r="D137" s="56" t="s">
        <v>528</v>
      </c>
      <c r="E137" s="56" t="s">
        <v>525</v>
      </c>
      <c r="F137" s="56" t="s">
        <v>529</v>
      </c>
      <c r="G137" s="57">
        <v>19</v>
      </c>
      <c r="H137" s="56" t="s">
        <v>530</v>
      </c>
    </row>
    <row r="138" spans="1:8">
      <c r="A138" s="90"/>
      <c r="B138" s="102"/>
      <c r="C138" s="56" t="s">
        <v>314</v>
      </c>
      <c r="D138" s="56" t="s">
        <v>528</v>
      </c>
      <c r="E138" s="56" t="s">
        <v>525</v>
      </c>
      <c r="F138" s="56" t="s">
        <v>531</v>
      </c>
      <c r="G138" s="56">
        <v>1</v>
      </c>
      <c r="H138" s="56" t="s">
        <v>532</v>
      </c>
    </row>
    <row r="139" spans="1:8">
      <c r="A139" s="90"/>
      <c r="B139" s="102"/>
      <c r="C139" s="56" t="s">
        <v>315</v>
      </c>
      <c r="D139" s="56" t="s">
        <v>533</v>
      </c>
      <c r="E139" s="56" t="s">
        <v>525</v>
      </c>
      <c r="F139" s="56" t="s">
        <v>534</v>
      </c>
      <c r="G139" s="56">
        <v>10</v>
      </c>
      <c r="H139" s="56" t="s">
        <v>535</v>
      </c>
    </row>
    <row r="140" spans="1:8">
      <c r="A140" s="90"/>
      <c r="B140" s="102"/>
      <c r="C140" s="56" t="s">
        <v>316</v>
      </c>
      <c r="D140" s="56" t="s">
        <v>536</v>
      </c>
      <c r="E140" s="56" t="s">
        <v>525</v>
      </c>
      <c r="F140" s="56" t="s">
        <v>537</v>
      </c>
      <c r="G140" s="56">
        <v>20</v>
      </c>
      <c r="H140" s="56" t="s">
        <v>538</v>
      </c>
    </row>
    <row r="141" spans="1:8">
      <c r="A141" s="90"/>
      <c r="B141" s="102"/>
      <c r="C141" s="56" t="s">
        <v>317</v>
      </c>
      <c r="D141" s="56" t="s">
        <v>528</v>
      </c>
      <c r="E141" s="56" t="s">
        <v>525</v>
      </c>
      <c r="F141" s="56" t="s">
        <v>539</v>
      </c>
      <c r="G141" s="56">
        <v>6</v>
      </c>
      <c r="H141" s="56" t="s">
        <v>532</v>
      </c>
    </row>
    <row r="142" spans="1:8">
      <c r="A142" s="90"/>
      <c r="B142" s="102"/>
      <c r="C142" s="56"/>
      <c r="D142" s="56"/>
      <c r="E142" s="56"/>
      <c r="F142" s="56"/>
      <c r="G142" s="56">
        <v>42</v>
      </c>
      <c r="H142" s="56" t="s">
        <v>920</v>
      </c>
    </row>
    <row r="143" spans="1:8">
      <c r="A143" s="91"/>
      <c r="B143" s="103"/>
      <c r="C143" s="58" t="s">
        <v>916</v>
      </c>
      <c r="D143" s="56"/>
      <c r="E143" s="56"/>
      <c r="F143" s="56"/>
      <c r="G143" s="58">
        <f>SUM(G134:G142)</f>
        <v>114.5</v>
      </c>
      <c r="H143" s="56"/>
    </row>
    <row r="144" spans="1:8" ht="13.5" customHeight="1">
      <c r="A144" s="92" t="s">
        <v>893</v>
      </c>
      <c r="B144" s="104" t="s">
        <v>906</v>
      </c>
      <c r="C144" s="13" t="s">
        <v>56</v>
      </c>
      <c r="D144" s="13" t="s">
        <v>540</v>
      </c>
      <c r="E144" s="13" t="s">
        <v>541</v>
      </c>
      <c r="F144" s="13" t="s">
        <v>542</v>
      </c>
      <c r="G144" s="13">
        <v>10</v>
      </c>
      <c r="H144" s="13" t="s">
        <v>543</v>
      </c>
    </row>
    <row r="145" spans="1:8">
      <c r="A145" s="93"/>
      <c r="B145" s="105"/>
      <c r="C145" s="13" t="s">
        <v>544</v>
      </c>
      <c r="D145" s="13" t="s">
        <v>545</v>
      </c>
      <c r="E145" s="13" t="s">
        <v>541</v>
      </c>
      <c r="F145" s="13" t="s">
        <v>546</v>
      </c>
      <c r="G145" s="13">
        <v>1.7</v>
      </c>
      <c r="H145" s="13" t="s">
        <v>547</v>
      </c>
    </row>
    <row r="146" spans="1:8">
      <c r="A146" s="93"/>
      <c r="B146" s="106"/>
      <c r="C146" s="35" t="s">
        <v>910</v>
      </c>
      <c r="D146" s="13"/>
      <c r="E146" s="13"/>
      <c r="F146" s="13"/>
      <c r="G146" s="35">
        <v>11.7</v>
      </c>
      <c r="H146" s="13"/>
    </row>
    <row r="147" spans="1:8">
      <c r="A147" s="93"/>
      <c r="B147" s="104" t="s">
        <v>900</v>
      </c>
      <c r="C147" s="59" t="s">
        <v>548</v>
      </c>
      <c r="D147" s="59" t="s">
        <v>540</v>
      </c>
      <c r="E147" s="59" t="s">
        <v>541</v>
      </c>
      <c r="F147" s="59" t="s">
        <v>549</v>
      </c>
      <c r="G147" s="59">
        <v>19</v>
      </c>
      <c r="H147" s="59" t="s">
        <v>550</v>
      </c>
    </row>
    <row r="148" spans="1:8">
      <c r="A148" s="93"/>
      <c r="B148" s="105"/>
      <c r="C148" s="60" t="s">
        <v>551</v>
      </c>
      <c r="D148" s="60" t="s">
        <v>552</v>
      </c>
      <c r="E148" s="60" t="s">
        <v>541</v>
      </c>
      <c r="F148" s="60" t="s">
        <v>553</v>
      </c>
      <c r="G148" s="60">
        <v>11</v>
      </c>
      <c r="H148" s="60" t="s">
        <v>554</v>
      </c>
    </row>
    <row r="149" spans="1:8">
      <c r="A149" s="93"/>
      <c r="B149" s="105"/>
      <c r="C149" s="59" t="s">
        <v>555</v>
      </c>
      <c r="D149" s="59" t="s">
        <v>545</v>
      </c>
      <c r="E149" s="59" t="s">
        <v>541</v>
      </c>
      <c r="F149" s="59" t="s">
        <v>556</v>
      </c>
      <c r="G149" s="59">
        <v>12</v>
      </c>
      <c r="H149" s="59" t="s">
        <v>554</v>
      </c>
    </row>
    <row r="150" spans="1:8">
      <c r="A150" s="93"/>
      <c r="B150" s="105"/>
      <c r="C150" s="60" t="s">
        <v>557</v>
      </c>
      <c r="D150" s="60" t="s">
        <v>558</v>
      </c>
      <c r="E150" s="60" t="s">
        <v>541</v>
      </c>
      <c r="F150" s="60" t="s">
        <v>559</v>
      </c>
      <c r="G150" s="60">
        <v>12</v>
      </c>
      <c r="H150" s="60" t="s">
        <v>554</v>
      </c>
    </row>
    <row r="151" spans="1:8">
      <c r="A151" s="93"/>
      <c r="B151" s="105"/>
      <c r="C151" s="59" t="s">
        <v>560</v>
      </c>
      <c r="D151" s="59" t="s">
        <v>561</v>
      </c>
      <c r="E151" s="59" t="s">
        <v>541</v>
      </c>
      <c r="F151" s="59" t="s">
        <v>562</v>
      </c>
      <c r="G151" s="59">
        <v>12</v>
      </c>
      <c r="H151" s="59" t="s">
        <v>554</v>
      </c>
    </row>
    <row r="152" spans="1:8">
      <c r="A152" s="93"/>
      <c r="B152" s="105"/>
      <c r="C152" s="60" t="s">
        <v>563</v>
      </c>
      <c r="D152" s="60" t="s">
        <v>564</v>
      </c>
      <c r="E152" s="60" t="s">
        <v>541</v>
      </c>
      <c r="F152" s="60" t="s">
        <v>565</v>
      </c>
      <c r="G152" s="60">
        <v>5</v>
      </c>
      <c r="H152" s="60" t="s">
        <v>566</v>
      </c>
    </row>
    <row r="153" spans="1:8">
      <c r="A153" s="93"/>
      <c r="B153" s="105"/>
      <c r="C153" s="60" t="s">
        <v>567</v>
      </c>
      <c r="D153" s="60" t="s">
        <v>545</v>
      </c>
      <c r="E153" s="60" t="s">
        <v>541</v>
      </c>
      <c r="F153" s="60" t="s">
        <v>568</v>
      </c>
      <c r="G153" s="60">
        <v>33.6</v>
      </c>
      <c r="H153" s="60" t="s">
        <v>569</v>
      </c>
    </row>
    <row r="154" spans="1:8">
      <c r="A154" s="93"/>
      <c r="B154" s="105"/>
      <c r="C154" s="60" t="s">
        <v>187</v>
      </c>
      <c r="D154" s="60" t="s">
        <v>570</v>
      </c>
      <c r="E154" s="60" t="s">
        <v>541</v>
      </c>
      <c r="F154" s="60" t="s">
        <v>571</v>
      </c>
      <c r="G154" s="60">
        <v>14</v>
      </c>
      <c r="H154" s="60" t="s">
        <v>572</v>
      </c>
    </row>
    <row r="155" spans="1:8">
      <c r="A155" s="93"/>
      <c r="B155" s="105"/>
      <c r="C155" s="60" t="s">
        <v>207</v>
      </c>
      <c r="D155" s="60" t="s">
        <v>573</v>
      </c>
      <c r="E155" s="60" t="s">
        <v>541</v>
      </c>
      <c r="F155" s="60" t="s">
        <v>574</v>
      </c>
      <c r="G155" s="60">
        <v>1</v>
      </c>
      <c r="H155" s="60" t="s">
        <v>575</v>
      </c>
    </row>
    <row r="156" spans="1:8">
      <c r="A156" s="93"/>
      <c r="B156" s="106"/>
      <c r="C156" s="35" t="s">
        <v>903</v>
      </c>
      <c r="D156" s="60"/>
      <c r="E156" s="60"/>
      <c r="F156" s="60"/>
      <c r="G156" s="35">
        <f>SUM(G144:G155)</f>
        <v>143</v>
      </c>
      <c r="H156" s="60"/>
    </row>
    <row r="157" spans="1:8">
      <c r="A157" s="93"/>
      <c r="B157" s="104" t="s">
        <v>901</v>
      </c>
      <c r="C157" s="61" t="s">
        <v>318</v>
      </c>
      <c r="D157" s="61" t="s">
        <v>576</v>
      </c>
      <c r="E157" s="61" t="s">
        <v>892</v>
      </c>
      <c r="F157" s="61" t="s">
        <v>577</v>
      </c>
      <c r="G157" s="61">
        <v>5</v>
      </c>
      <c r="H157" s="61" t="s">
        <v>578</v>
      </c>
    </row>
    <row r="158" spans="1:8">
      <c r="A158" s="93"/>
      <c r="B158" s="105"/>
      <c r="C158" s="61" t="s">
        <v>319</v>
      </c>
      <c r="D158" s="61" t="s">
        <v>579</v>
      </c>
      <c r="E158" s="61" t="s">
        <v>580</v>
      </c>
      <c r="F158" s="61" t="s">
        <v>581</v>
      </c>
      <c r="G158" s="62">
        <v>3.5</v>
      </c>
      <c r="H158" s="61" t="s">
        <v>582</v>
      </c>
    </row>
    <row r="159" spans="1:8">
      <c r="A159" s="94"/>
      <c r="B159" s="106"/>
      <c r="C159" s="63" t="s">
        <v>910</v>
      </c>
      <c r="D159" s="61"/>
      <c r="E159" s="61"/>
      <c r="F159" s="61"/>
      <c r="G159" s="63">
        <f>SUM(G157:G158)</f>
        <v>8.5</v>
      </c>
      <c r="H159" s="61"/>
    </row>
    <row r="160" spans="1:8" ht="13.5" customHeight="1">
      <c r="A160" s="95" t="s">
        <v>895</v>
      </c>
      <c r="B160" s="98" t="s">
        <v>906</v>
      </c>
      <c r="C160" s="5" t="s">
        <v>57</v>
      </c>
      <c r="D160" s="5" t="s">
        <v>583</v>
      </c>
      <c r="E160" s="5" t="s">
        <v>584</v>
      </c>
      <c r="F160" s="5" t="s">
        <v>585</v>
      </c>
      <c r="G160" s="5">
        <v>1.2</v>
      </c>
      <c r="H160" s="5" t="s">
        <v>586</v>
      </c>
    </row>
    <row r="161" spans="1:8">
      <c r="A161" s="96"/>
      <c r="B161" s="99"/>
      <c r="C161" s="5" t="s">
        <v>58</v>
      </c>
      <c r="D161" s="5" t="s">
        <v>587</v>
      </c>
      <c r="E161" s="5" t="s">
        <v>584</v>
      </c>
      <c r="F161" s="5" t="s">
        <v>588</v>
      </c>
      <c r="G161" s="5">
        <v>0.5</v>
      </c>
      <c r="H161" s="5" t="s">
        <v>589</v>
      </c>
    </row>
    <row r="162" spans="1:8">
      <c r="A162" s="96"/>
      <c r="B162" s="99"/>
      <c r="C162" s="5" t="s">
        <v>590</v>
      </c>
      <c r="D162" s="5" t="s">
        <v>587</v>
      </c>
      <c r="E162" s="5" t="s">
        <v>584</v>
      </c>
      <c r="F162" s="5" t="s">
        <v>591</v>
      </c>
      <c r="G162" s="5">
        <v>0.4</v>
      </c>
      <c r="H162" s="5" t="s">
        <v>592</v>
      </c>
    </row>
    <row r="163" spans="1:8">
      <c r="A163" s="96"/>
      <c r="B163" s="100"/>
      <c r="C163" s="64" t="s">
        <v>915</v>
      </c>
      <c r="D163" s="5"/>
      <c r="E163" s="5"/>
      <c r="F163" s="5"/>
      <c r="G163" s="64">
        <f>SUM(G160:G162)</f>
        <v>2.1</v>
      </c>
      <c r="H163" s="5"/>
    </row>
    <row r="164" spans="1:8">
      <c r="A164" s="96"/>
      <c r="B164" s="98" t="s">
        <v>900</v>
      </c>
      <c r="C164" s="16" t="s">
        <v>593</v>
      </c>
      <c r="D164" s="16" t="s">
        <v>594</v>
      </c>
      <c r="E164" s="16" t="s">
        <v>584</v>
      </c>
      <c r="F164" s="16" t="s">
        <v>595</v>
      </c>
      <c r="G164" s="16">
        <v>2</v>
      </c>
      <c r="H164" s="16" t="s">
        <v>596</v>
      </c>
    </row>
    <row r="165" spans="1:8">
      <c r="A165" s="96"/>
      <c r="B165" s="99"/>
      <c r="C165" s="17" t="s">
        <v>597</v>
      </c>
      <c r="D165" s="17" t="s">
        <v>598</v>
      </c>
      <c r="E165" s="17" t="s">
        <v>584</v>
      </c>
      <c r="F165" s="17" t="s">
        <v>599</v>
      </c>
      <c r="G165" s="17">
        <v>2.4</v>
      </c>
      <c r="H165" s="17" t="s">
        <v>600</v>
      </c>
    </row>
    <row r="166" spans="1:8">
      <c r="A166" s="96"/>
      <c r="B166" s="99"/>
      <c r="C166" s="17" t="s">
        <v>150</v>
      </c>
      <c r="D166" s="17" t="s">
        <v>601</v>
      </c>
      <c r="E166" s="17" t="s">
        <v>584</v>
      </c>
      <c r="F166" s="17" t="s">
        <v>602</v>
      </c>
      <c r="G166" s="17">
        <v>2</v>
      </c>
      <c r="H166" s="17" t="s">
        <v>603</v>
      </c>
    </row>
    <row r="167" spans="1:8">
      <c r="A167" s="96"/>
      <c r="B167" s="99"/>
      <c r="C167" s="17" t="s">
        <v>156</v>
      </c>
      <c r="D167" s="17" t="s">
        <v>604</v>
      </c>
      <c r="E167" s="17" t="s">
        <v>584</v>
      </c>
      <c r="F167" s="17" t="s">
        <v>605</v>
      </c>
      <c r="G167" s="17">
        <v>10</v>
      </c>
      <c r="H167" s="17" t="s">
        <v>606</v>
      </c>
    </row>
    <row r="168" spans="1:8">
      <c r="A168" s="96"/>
      <c r="B168" s="99"/>
      <c r="C168" s="17" t="s">
        <v>158</v>
      </c>
      <c r="D168" s="17" t="s">
        <v>607</v>
      </c>
      <c r="E168" s="17" t="s">
        <v>894</v>
      </c>
      <c r="F168" s="17" t="s">
        <v>608</v>
      </c>
      <c r="G168" s="17">
        <v>0.1</v>
      </c>
      <c r="H168" s="17" t="s">
        <v>609</v>
      </c>
    </row>
    <row r="169" spans="1:8">
      <c r="A169" s="96"/>
      <c r="B169" s="99"/>
      <c r="C169" s="17" t="s">
        <v>177</v>
      </c>
      <c r="D169" s="17" t="s">
        <v>610</v>
      </c>
      <c r="E169" s="17" t="s">
        <v>584</v>
      </c>
      <c r="F169" s="17" t="s">
        <v>611</v>
      </c>
      <c r="G169" s="17">
        <v>2.5</v>
      </c>
      <c r="H169" s="17" t="s">
        <v>612</v>
      </c>
    </row>
    <row r="170" spans="1:8">
      <c r="A170" s="96"/>
      <c r="B170" s="99"/>
      <c r="C170" s="17" t="s">
        <v>185</v>
      </c>
      <c r="D170" s="17" t="s">
        <v>613</v>
      </c>
      <c r="E170" s="17" t="s">
        <v>584</v>
      </c>
      <c r="F170" s="17" t="s">
        <v>614</v>
      </c>
      <c r="G170" s="17">
        <v>0.3</v>
      </c>
      <c r="H170" s="17" t="s">
        <v>615</v>
      </c>
    </row>
    <row r="171" spans="1:8">
      <c r="A171" s="96"/>
      <c r="B171" s="99"/>
      <c r="C171" s="17" t="s">
        <v>186</v>
      </c>
      <c r="D171" s="17" t="s">
        <v>594</v>
      </c>
      <c r="E171" s="17" t="s">
        <v>584</v>
      </c>
      <c r="F171" s="17" t="s">
        <v>616</v>
      </c>
      <c r="G171" s="17">
        <v>4</v>
      </c>
      <c r="H171" s="17" t="s">
        <v>596</v>
      </c>
    </row>
    <row r="172" spans="1:8">
      <c r="A172" s="96"/>
      <c r="B172" s="100"/>
      <c r="C172" s="64" t="s">
        <v>916</v>
      </c>
      <c r="D172" s="17"/>
      <c r="E172" s="17"/>
      <c r="F172" s="17"/>
      <c r="G172" s="64">
        <f>SUM(G164:G171)</f>
        <v>23.3</v>
      </c>
      <c r="H172" s="17"/>
    </row>
    <row r="173" spans="1:8">
      <c r="A173" s="96"/>
      <c r="B173" s="98" t="s">
        <v>901</v>
      </c>
      <c r="C173" s="18" t="s">
        <v>320</v>
      </c>
      <c r="D173" s="18" t="s">
        <v>617</v>
      </c>
      <c r="E173" s="18" t="s">
        <v>618</v>
      </c>
      <c r="F173" s="18" t="s">
        <v>619</v>
      </c>
      <c r="G173" s="19">
        <v>0.3</v>
      </c>
      <c r="H173" s="18" t="s">
        <v>620</v>
      </c>
    </row>
    <row r="174" spans="1:8">
      <c r="A174" s="96"/>
      <c r="B174" s="99"/>
      <c r="C174" s="18" t="s">
        <v>321</v>
      </c>
      <c r="D174" s="18" t="s">
        <v>621</v>
      </c>
      <c r="E174" s="18" t="s">
        <v>618</v>
      </c>
      <c r="F174" s="18" t="s">
        <v>622</v>
      </c>
      <c r="G174" s="19">
        <v>0.9</v>
      </c>
      <c r="H174" s="18" t="s">
        <v>623</v>
      </c>
    </row>
    <row r="175" spans="1:8">
      <c r="A175" s="96"/>
      <c r="B175" s="99"/>
      <c r="C175" s="18" t="s">
        <v>322</v>
      </c>
      <c r="D175" s="18" t="s">
        <v>624</v>
      </c>
      <c r="E175" s="18" t="s">
        <v>618</v>
      </c>
      <c r="F175" s="18" t="s">
        <v>625</v>
      </c>
      <c r="G175" s="19">
        <v>0.81</v>
      </c>
      <c r="H175" s="18" t="s">
        <v>626</v>
      </c>
    </row>
    <row r="176" spans="1:8">
      <c r="A176" s="96"/>
      <c r="B176" s="99"/>
      <c r="C176" s="18" t="s">
        <v>323</v>
      </c>
      <c r="D176" s="18" t="s">
        <v>627</v>
      </c>
      <c r="E176" s="18" t="s">
        <v>618</v>
      </c>
      <c r="F176" s="18" t="s">
        <v>628</v>
      </c>
      <c r="G176" s="18">
        <v>0.8</v>
      </c>
      <c r="H176" s="18" t="s">
        <v>629</v>
      </c>
    </row>
    <row r="177" spans="1:8">
      <c r="A177" s="96"/>
      <c r="B177" s="99"/>
      <c r="C177" s="18" t="s">
        <v>324</v>
      </c>
      <c r="D177" s="18" t="s">
        <v>630</v>
      </c>
      <c r="E177" s="18" t="s">
        <v>618</v>
      </c>
      <c r="F177" s="18" t="s">
        <v>631</v>
      </c>
      <c r="G177" s="18">
        <v>0.8</v>
      </c>
      <c r="H177" s="18" t="s">
        <v>632</v>
      </c>
    </row>
    <row r="178" spans="1:8">
      <c r="A178" s="97"/>
      <c r="B178" s="100"/>
      <c r="C178" s="40" t="s">
        <v>907</v>
      </c>
      <c r="D178" s="18"/>
      <c r="E178" s="18"/>
      <c r="F178" s="18"/>
      <c r="G178" s="40">
        <f>SUM(G173:G177)</f>
        <v>3.6099999999999994</v>
      </c>
      <c r="H178" s="18"/>
    </row>
    <row r="179" spans="1:8" ht="13.5" customHeight="1">
      <c r="A179" s="80" t="s">
        <v>897</v>
      </c>
      <c r="B179" s="86" t="s">
        <v>899</v>
      </c>
      <c r="C179" s="11" t="s">
        <v>59</v>
      </c>
      <c r="D179" s="11" t="s">
        <v>60</v>
      </c>
      <c r="E179" s="11" t="s">
        <v>633</v>
      </c>
      <c r="F179" s="11" t="s">
        <v>61</v>
      </c>
      <c r="G179" s="11">
        <v>2</v>
      </c>
      <c r="H179" s="11" t="s">
        <v>62</v>
      </c>
    </row>
    <row r="180" spans="1:8">
      <c r="A180" s="81"/>
      <c r="B180" s="87"/>
      <c r="C180" s="11" t="s">
        <v>63</v>
      </c>
      <c r="D180" s="11" t="s">
        <v>64</v>
      </c>
      <c r="E180" s="11" t="s">
        <v>633</v>
      </c>
      <c r="F180" s="11" t="s">
        <v>634</v>
      </c>
      <c r="G180" s="11">
        <v>3</v>
      </c>
      <c r="H180" s="11" t="s">
        <v>65</v>
      </c>
    </row>
    <row r="181" spans="1:8">
      <c r="A181" s="81"/>
      <c r="B181" s="87"/>
      <c r="C181" s="11" t="s">
        <v>66</v>
      </c>
      <c r="D181" s="11" t="s">
        <v>635</v>
      </c>
      <c r="E181" s="11" t="s">
        <v>633</v>
      </c>
      <c r="F181" s="11" t="s">
        <v>636</v>
      </c>
      <c r="G181" s="11">
        <v>3</v>
      </c>
      <c r="H181" s="11" t="s">
        <v>637</v>
      </c>
    </row>
    <row r="182" spans="1:8">
      <c r="A182" s="81"/>
      <c r="B182" s="87"/>
      <c r="C182" s="11" t="s">
        <v>67</v>
      </c>
      <c r="D182" s="11" t="s">
        <v>638</v>
      </c>
      <c r="E182" s="11" t="s">
        <v>633</v>
      </c>
      <c r="F182" s="11" t="s">
        <v>639</v>
      </c>
      <c r="G182" s="11">
        <v>2.16</v>
      </c>
      <c r="H182" s="11" t="s">
        <v>640</v>
      </c>
    </row>
    <row r="183" spans="1:8">
      <c r="A183" s="81"/>
      <c r="B183" s="87"/>
      <c r="C183" s="11" t="s">
        <v>68</v>
      </c>
      <c r="D183" s="11" t="s">
        <v>641</v>
      </c>
      <c r="E183" s="11" t="s">
        <v>633</v>
      </c>
      <c r="F183" s="11" t="s">
        <v>642</v>
      </c>
      <c r="G183" s="11">
        <v>0.6</v>
      </c>
      <c r="H183" s="11" t="s">
        <v>643</v>
      </c>
    </row>
    <row r="184" spans="1:8">
      <c r="A184" s="81"/>
      <c r="B184" s="87"/>
      <c r="C184" s="11" t="s">
        <v>69</v>
      </c>
      <c r="D184" s="11" t="s">
        <v>644</v>
      </c>
      <c r="E184" s="11" t="s">
        <v>633</v>
      </c>
      <c r="F184" s="11" t="s">
        <v>645</v>
      </c>
      <c r="G184" s="11">
        <v>1.425</v>
      </c>
      <c r="H184" s="11" t="s">
        <v>70</v>
      </c>
    </row>
    <row r="185" spans="1:8">
      <c r="A185" s="81"/>
      <c r="B185" s="87"/>
      <c r="C185" s="11" t="s">
        <v>71</v>
      </c>
      <c r="D185" s="11" t="s">
        <v>641</v>
      </c>
      <c r="E185" s="11" t="s">
        <v>896</v>
      </c>
      <c r="F185" s="11" t="s">
        <v>646</v>
      </c>
      <c r="G185" s="11">
        <v>0.6</v>
      </c>
      <c r="H185" s="11" t="s">
        <v>647</v>
      </c>
    </row>
    <row r="186" spans="1:8">
      <c r="A186" s="81"/>
      <c r="B186" s="87"/>
      <c r="C186" s="11" t="s">
        <v>72</v>
      </c>
      <c r="D186" s="11" t="s">
        <v>648</v>
      </c>
      <c r="E186" s="11" t="s">
        <v>633</v>
      </c>
      <c r="F186" s="11" t="s">
        <v>649</v>
      </c>
      <c r="G186" s="11">
        <v>0.5</v>
      </c>
      <c r="H186" s="11" t="s">
        <v>650</v>
      </c>
    </row>
    <row r="187" spans="1:8">
      <c r="A187" s="81"/>
      <c r="B187" s="87"/>
      <c r="C187" s="11" t="s">
        <v>73</v>
      </c>
      <c r="D187" s="11" t="s">
        <v>638</v>
      </c>
      <c r="E187" s="11" t="s">
        <v>633</v>
      </c>
      <c r="F187" s="11" t="s">
        <v>651</v>
      </c>
      <c r="G187" s="11">
        <v>3</v>
      </c>
      <c r="H187" s="11" t="s">
        <v>652</v>
      </c>
    </row>
    <row r="188" spans="1:8">
      <c r="A188" s="81"/>
      <c r="B188" s="87"/>
      <c r="C188" s="11" t="s">
        <v>74</v>
      </c>
      <c r="D188" s="11" t="s">
        <v>653</v>
      </c>
      <c r="E188" s="11" t="s">
        <v>633</v>
      </c>
      <c r="F188" s="11" t="s">
        <v>654</v>
      </c>
      <c r="G188" s="11">
        <v>4.9829999999999997</v>
      </c>
      <c r="H188" s="11" t="s">
        <v>655</v>
      </c>
    </row>
    <row r="189" spans="1:8">
      <c r="A189" s="81"/>
      <c r="B189" s="87"/>
      <c r="C189" s="11" t="s">
        <v>75</v>
      </c>
      <c r="D189" s="11" t="s">
        <v>644</v>
      </c>
      <c r="E189" s="11" t="s">
        <v>633</v>
      </c>
      <c r="F189" s="11" t="s">
        <v>656</v>
      </c>
      <c r="G189" s="11">
        <v>0.3</v>
      </c>
      <c r="H189" s="11" t="s">
        <v>643</v>
      </c>
    </row>
    <row r="190" spans="1:8">
      <c r="A190" s="81"/>
      <c r="B190" s="87"/>
      <c r="C190" s="11" t="s">
        <v>76</v>
      </c>
      <c r="D190" s="11" t="s">
        <v>657</v>
      </c>
      <c r="E190" s="11" t="s">
        <v>633</v>
      </c>
      <c r="F190" s="11" t="s">
        <v>658</v>
      </c>
      <c r="G190" s="11">
        <v>0.2</v>
      </c>
      <c r="H190" s="11" t="s">
        <v>77</v>
      </c>
    </row>
    <row r="191" spans="1:8">
      <c r="A191" s="81"/>
      <c r="B191" s="87"/>
      <c r="C191" s="11" t="s">
        <v>78</v>
      </c>
      <c r="D191" s="11" t="s">
        <v>657</v>
      </c>
      <c r="E191" s="11" t="s">
        <v>633</v>
      </c>
      <c r="F191" s="11" t="s">
        <v>659</v>
      </c>
      <c r="G191" s="11">
        <v>0.2</v>
      </c>
      <c r="H191" s="11" t="s">
        <v>79</v>
      </c>
    </row>
    <row r="192" spans="1:8" ht="36">
      <c r="A192" s="81"/>
      <c r="B192" s="87"/>
      <c r="C192" s="11" t="s">
        <v>660</v>
      </c>
      <c r="D192" s="11" t="s">
        <v>661</v>
      </c>
      <c r="E192" s="11" t="s">
        <v>633</v>
      </c>
      <c r="F192" s="65" t="s">
        <v>662</v>
      </c>
      <c r="G192" s="11">
        <v>2</v>
      </c>
      <c r="H192" s="11" t="s">
        <v>80</v>
      </c>
    </row>
    <row r="193" spans="1:8">
      <c r="A193" s="81"/>
      <c r="B193" s="87"/>
      <c r="C193" s="11" t="s">
        <v>663</v>
      </c>
      <c r="D193" s="11" t="s">
        <v>653</v>
      </c>
      <c r="E193" s="11" t="s">
        <v>633</v>
      </c>
      <c r="F193" s="11" t="s">
        <v>664</v>
      </c>
      <c r="G193" s="11">
        <v>0.78</v>
      </c>
      <c r="H193" s="11" t="s">
        <v>665</v>
      </c>
    </row>
    <row r="194" spans="1:8">
      <c r="A194" s="81"/>
      <c r="B194" s="87"/>
      <c r="C194" s="11" t="s">
        <v>666</v>
      </c>
      <c r="D194" s="11" t="s">
        <v>667</v>
      </c>
      <c r="E194" s="11" t="s">
        <v>633</v>
      </c>
      <c r="F194" s="11" t="s">
        <v>668</v>
      </c>
      <c r="G194" s="11">
        <v>5</v>
      </c>
      <c r="H194" s="11" t="s">
        <v>669</v>
      </c>
    </row>
    <row r="195" spans="1:8">
      <c r="A195" s="81"/>
      <c r="B195" s="87"/>
      <c r="C195" s="11" t="s">
        <v>670</v>
      </c>
      <c r="D195" s="11" t="s">
        <v>635</v>
      </c>
      <c r="E195" s="11" t="s">
        <v>633</v>
      </c>
      <c r="F195" s="11" t="s">
        <v>671</v>
      </c>
      <c r="G195" s="11">
        <v>0.26</v>
      </c>
      <c r="H195" s="11" t="s">
        <v>672</v>
      </c>
    </row>
    <row r="196" spans="1:8">
      <c r="A196" s="81"/>
      <c r="B196" s="87"/>
      <c r="C196" s="11" t="s">
        <v>673</v>
      </c>
      <c r="D196" s="11" t="s">
        <v>653</v>
      </c>
      <c r="E196" s="11" t="s">
        <v>633</v>
      </c>
      <c r="F196" s="11" t="s">
        <v>674</v>
      </c>
      <c r="G196" s="11">
        <v>0.26</v>
      </c>
      <c r="H196" s="11" t="s">
        <v>672</v>
      </c>
    </row>
    <row r="197" spans="1:8">
      <c r="A197" s="81"/>
      <c r="B197" s="87"/>
      <c r="C197" s="11" t="s">
        <v>675</v>
      </c>
      <c r="D197" s="11" t="s">
        <v>676</v>
      </c>
      <c r="E197" s="11" t="s">
        <v>633</v>
      </c>
      <c r="F197" s="11" t="s">
        <v>677</v>
      </c>
      <c r="G197" s="11">
        <v>0.26</v>
      </c>
      <c r="H197" s="11" t="s">
        <v>672</v>
      </c>
    </row>
    <row r="198" spans="1:8">
      <c r="A198" s="81"/>
      <c r="B198" s="87"/>
      <c r="C198" s="11" t="s">
        <v>678</v>
      </c>
      <c r="D198" s="11" t="s">
        <v>653</v>
      </c>
      <c r="E198" s="11" t="s">
        <v>633</v>
      </c>
      <c r="F198" s="11" t="s">
        <v>679</v>
      </c>
      <c r="G198" s="11">
        <v>0.3</v>
      </c>
      <c r="H198" s="11" t="s">
        <v>680</v>
      </c>
    </row>
    <row r="199" spans="1:8">
      <c r="A199" s="81"/>
      <c r="B199" s="87"/>
      <c r="C199" s="11" t="s">
        <v>681</v>
      </c>
      <c r="D199" s="11" t="s">
        <v>682</v>
      </c>
      <c r="E199" s="11" t="s">
        <v>633</v>
      </c>
      <c r="F199" s="11" t="s">
        <v>683</v>
      </c>
      <c r="G199" s="11">
        <v>1.3</v>
      </c>
      <c r="H199" s="11" t="s">
        <v>81</v>
      </c>
    </row>
    <row r="200" spans="1:8">
      <c r="A200" s="81"/>
      <c r="B200" s="87"/>
      <c r="C200" s="11" t="s">
        <v>684</v>
      </c>
      <c r="D200" s="11" t="s">
        <v>685</v>
      </c>
      <c r="E200" s="11" t="s">
        <v>633</v>
      </c>
      <c r="F200" s="11" t="s">
        <v>686</v>
      </c>
      <c r="G200" s="11">
        <v>3</v>
      </c>
      <c r="H200" s="11" t="s">
        <v>687</v>
      </c>
    </row>
    <row r="201" spans="1:8">
      <c r="A201" s="81"/>
      <c r="B201" s="87"/>
      <c r="C201" s="11" t="s">
        <v>688</v>
      </c>
      <c r="D201" s="11" t="s">
        <v>689</v>
      </c>
      <c r="E201" s="11" t="s">
        <v>633</v>
      </c>
      <c r="F201" s="11" t="s">
        <v>690</v>
      </c>
      <c r="G201" s="11">
        <v>1</v>
      </c>
      <c r="H201" s="11" t="s">
        <v>691</v>
      </c>
    </row>
    <row r="202" spans="1:8">
      <c r="A202" s="81"/>
      <c r="B202" s="87"/>
      <c r="C202" s="11" t="s">
        <v>692</v>
      </c>
      <c r="D202" s="11" t="s">
        <v>693</v>
      </c>
      <c r="E202" s="11" t="s">
        <v>633</v>
      </c>
      <c r="F202" s="11" t="s">
        <v>694</v>
      </c>
      <c r="G202" s="11">
        <v>0.8</v>
      </c>
      <c r="H202" s="11" t="s">
        <v>695</v>
      </c>
    </row>
    <row r="203" spans="1:8">
      <c r="A203" s="81"/>
      <c r="B203" s="88"/>
      <c r="C203" s="33" t="s">
        <v>927</v>
      </c>
      <c r="D203" s="11"/>
      <c r="E203" s="11"/>
      <c r="F203" s="11"/>
      <c r="G203" s="33">
        <f>SUM(G179:G202)</f>
        <v>36.928000000000004</v>
      </c>
      <c r="H203" s="11"/>
    </row>
    <row r="204" spans="1:8">
      <c r="A204" s="81"/>
      <c r="B204" s="86" t="s">
        <v>900</v>
      </c>
      <c r="C204" s="66" t="s">
        <v>696</v>
      </c>
      <c r="D204" s="66" t="s">
        <v>697</v>
      </c>
      <c r="E204" s="66" t="s">
        <v>633</v>
      </c>
      <c r="F204" s="66" t="s">
        <v>698</v>
      </c>
      <c r="G204" s="66">
        <v>1</v>
      </c>
      <c r="H204" s="66" t="s">
        <v>699</v>
      </c>
    </row>
    <row r="205" spans="1:8">
      <c r="A205" s="81"/>
      <c r="B205" s="87"/>
      <c r="C205" s="67" t="s">
        <v>700</v>
      </c>
      <c r="D205" s="67" t="s">
        <v>697</v>
      </c>
      <c r="E205" s="67" t="s">
        <v>633</v>
      </c>
      <c r="F205" s="67" t="s">
        <v>701</v>
      </c>
      <c r="G205" s="67">
        <v>1</v>
      </c>
      <c r="H205" s="67" t="s">
        <v>699</v>
      </c>
    </row>
    <row r="206" spans="1:8">
      <c r="A206" s="81"/>
      <c r="B206" s="87"/>
      <c r="C206" s="66" t="s">
        <v>702</v>
      </c>
      <c r="D206" s="66" t="s">
        <v>697</v>
      </c>
      <c r="E206" s="66" t="s">
        <v>633</v>
      </c>
      <c r="F206" s="66" t="s">
        <v>703</v>
      </c>
      <c r="G206" s="66">
        <v>1</v>
      </c>
      <c r="H206" s="66" t="s">
        <v>704</v>
      </c>
    </row>
    <row r="207" spans="1:8">
      <c r="A207" s="81"/>
      <c r="B207" s="87"/>
      <c r="C207" s="67" t="s">
        <v>705</v>
      </c>
      <c r="D207" s="67" t="s">
        <v>644</v>
      </c>
      <c r="E207" s="67" t="s">
        <v>633</v>
      </c>
      <c r="F207" s="67" t="s">
        <v>706</v>
      </c>
      <c r="G207" s="67">
        <v>1.2</v>
      </c>
      <c r="H207" s="67" t="s">
        <v>707</v>
      </c>
    </row>
    <row r="208" spans="1:8">
      <c r="A208" s="81"/>
      <c r="B208" s="87"/>
      <c r="C208" s="66" t="s">
        <v>708</v>
      </c>
      <c r="D208" s="66" t="s">
        <v>709</v>
      </c>
      <c r="E208" s="66" t="s">
        <v>633</v>
      </c>
      <c r="F208" s="66" t="s">
        <v>710</v>
      </c>
      <c r="G208" s="66">
        <v>2</v>
      </c>
      <c r="H208" s="66" t="s">
        <v>711</v>
      </c>
    </row>
    <row r="209" spans="1:8">
      <c r="A209" s="81"/>
      <c r="B209" s="87"/>
      <c r="C209" s="67" t="s">
        <v>712</v>
      </c>
      <c r="D209" s="67" t="s">
        <v>697</v>
      </c>
      <c r="E209" s="67" t="s">
        <v>633</v>
      </c>
      <c r="F209" s="67" t="s">
        <v>713</v>
      </c>
      <c r="G209" s="67">
        <v>3</v>
      </c>
      <c r="H209" s="67" t="s">
        <v>714</v>
      </c>
    </row>
    <row r="210" spans="1:8">
      <c r="A210" s="81"/>
      <c r="B210" s="87"/>
      <c r="C210" s="66" t="s">
        <v>715</v>
      </c>
      <c r="D210" s="66" t="s">
        <v>716</v>
      </c>
      <c r="E210" s="66" t="s">
        <v>633</v>
      </c>
      <c r="F210" s="66" t="s">
        <v>717</v>
      </c>
      <c r="G210" s="66">
        <v>0.9</v>
      </c>
      <c r="H210" s="66" t="s">
        <v>718</v>
      </c>
    </row>
    <row r="211" spans="1:8">
      <c r="A211" s="81"/>
      <c r="B211" s="87"/>
      <c r="C211" s="66" t="s">
        <v>719</v>
      </c>
      <c r="D211" s="66" t="s">
        <v>720</v>
      </c>
      <c r="E211" s="66" t="s">
        <v>633</v>
      </c>
      <c r="F211" s="66" t="s">
        <v>721</v>
      </c>
      <c r="G211" s="66">
        <v>1.38</v>
      </c>
      <c r="H211" s="66" t="s">
        <v>722</v>
      </c>
    </row>
    <row r="212" spans="1:8">
      <c r="A212" s="81"/>
      <c r="B212" s="87"/>
      <c r="C212" s="66" t="s">
        <v>723</v>
      </c>
      <c r="D212" s="66" t="s">
        <v>657</v>
      </c>
      <c r="E212" s="66" t="s">
        <v>633</v>
      </c>
      <c r="F212" s="66" t="s">
        <v>724</v>
      </c>
      <c r="G212" s="66">
        <v>0.4</v>
      </c>
      <c r="H212" s="66" t="s">
        <v>725</v>
      </c>
    </row>
    <row r="213" spans="1:8">
      <c r="A213" s="81"/>
      <c r="B213" s="87"/>
      <c r="C213" s="66" t="s">
        <v>726</v>
      </c>
      <c r="D213" s="66" t="s">
        <v>648</v>
      </c>
      <c r="E213" s="66" t="s">
        <v>633</v>
      </c>
      <c r="F213" s="66" t="s">
        <v>727</v>
      </c>
      <c r="G213" s="66">
        <v>2</v>
      </c>
      <c r="H213" s="66" t="s">
        <v>728</v>
      </c>
    </row>
    <row r="214" spans="1:8">
      <c r="A214" s="81"/>
      <c r="B214" s="87"/>
      <c r="C214" s="66" t="s">
        <v>729</v>
      </c>
      <c r="D214" s="66" t="s">
        <v>638</v>
      </c>
      <c r="E214" s="66" t="s">
        <v>633</v>
      </c>
      <c r="F214" s="66" t="s">
        <v>651</v>
      </c>
      <c r="G214" s="66">
        <v>3</v>
      </c>
      <c r="H214" s="66" t="s">
        <v>730</v>
      </c>
    </row>
    <row r="215" spans="1:8">
      <c r="A215" s="81"/>
      <c r="B215" s="87"/>
      <c r="C215" s="66" t="s">
        <v>145</v>
      </c>
      <c r="D215" s="66" t="s">
        <v>697</v>
      </c>
      <c r="E215" s="66" t="s">
        <v>633</v>
      </c>
      <c r="F215" s="66" t="s">
        <v>731</v>
      </c>
      <c r="G215" s="66">
        <v>3</v>
      </c>
      <c r="H215" s="66" t="s">
        <v>732</v>
      </c>
    </row>
    <row r="216" spans="1:8">
      <c r="A216" s="81"/>
      <c r="B216" s="87"/>
      <c r="C216" s="66" t="s">
        <v>149</v>
      </c>
      <c r="D216" s="66" t="s">
        <v>733</v>
      </c>
      <c r="E216" s="66" t="s">
        <v>633</v>
      </c>
      <c r="F216" s="66" t="s">
        <v>734</v>
      </c>
      <c r="G216" s="66">
        <v>2.8</v>
      </c>
      <c r="H216" s="66" t="s">
        <v>735</v>
      </c>
    </row>
    <row r="217" spans="1:8">
      <c r="A217" s="81"/>
      <c r="B217" s="87"/>
      <c r="C217" s="66" t="s">
        <v>176</v>
      </c>
      <c r="D217" s="66" t="s">
        <v>697</v>
      </c>
      <c r="E217" s="66" t="s">
        <v>633</v>
      </c>
      <c r="F217" s="66" t="s">
        <v>736</v>
      </c>
      <c r="G217" s="66">
        <v>3</v>
      </c>
      <c r="H217" s="66" t="s">
        <v>737</v>
      </c>
    </row>
    <row r="218" spans="1:8">
      <c r="A218" s="81"/>
      <c r="B218" s="87"/>
      <c r="C218" s="66" t="s">
        <v>182</v>
      </c>
      <c r="D218" s="66" t="s">
        <v>635</v>
      </c>
      <c r="E218" s="66" t="s">
        <v>633</v>
      </c>
      <c r="F218" s="66" t="s">
        <v>738</v>
      </c>
      <c r="G218" s="66">
        <v>0.97799999999999998</v>
      </c>
      <c r="H218" s="66" t="s">
        <v>739</v>
      </c>
    </row>
    <row r="219" spans="1:8">
      <c r="A219" s="81"/>
      <c r="B219" s="87"/>
      <c r="C219" s="66" t="s">
        <v>183</v>
      </c>
      <c r="D219" s="66" t="s">
        <v>635</v>
      </c>
      <c r="E219" s="66" t="s">
        <v>633</v>
      </c>
      <c r="F219" s="66" t="s">
        <v>740</v>
      </c>
      <c r="G219" s="66">
        <v>1.1599999999999999</v>
      </c>
      <c r="H219" s="66" t="s">
        <v>739</v>
      </c>
    </row>
    <row r="220" spans="1:8">
      <c r="A220" s="81"/>
      <c r="B220" s="87"/>
      <c r="C220" s="66" t="s">
        <v>184</v>
      </c>
      <c r="D220" s="66" t="s">
        <v>638</v>
      </c>
      <c r="E220" s="66" t="s">
        <v>633</v>
      </c>
      <c r="F220" s="66" t="s">
        <v>741</v>
      </c>
      <c r="G220" s="66">
        <v>1.02</v>
      </c>
      <c r="H220" s="66" t="s">
        <v>739</v>
      </c>
    </row>
    <row r="221" spans="1:8">
      <c r="A221" s="81"/>
      <c r="B221" s="87"/>
      <c r="C221" s="66" t="s">
        <v>188</v>
      </c>
      <c r="D221" s="66" t="s">
        <v>697</v>
      </c>
      <c r="E221" s="66" t="s">
        <v>633</v>
      </c>
      <c r="F221" s="66" t="s">
        <v>742</v>
      </c>
      <c r="G221" s="66">
        <v>4.8</v>
      </c>
      <c r="H221" s="66" t="s">
        <v>743</v>
      </c>
    </row>
    <row r="222" spans="1:8">
      <c r="A222" s="81"/>
      <c r="B222" s="87"/>
      <c r="C222" s="66" t="s">
        <v>189</v>
      </c>
      <c r="D222" s="66" t="s">
        <v>661</v>
      </c>
      <c r="E222" s="66" t="s">
        <v>633</v>
      </c>
      <c r="F222" s="66" t="s">
        <v>744</v>
      </c>
      <c r="G222" s="66">
        <v>6</v>
      </c>
      <c r="H222" s="66" t="s">
        <v>745</v>
      </c>
    </row>
    <row r="223" spans="1:8">
      <c r="A223" s="81"/>
      <c r="B223" s="87"/>
      <c r="C223" s="66" t="s">
        <v>195</v>
      </c>
      <c r="D223" s="66" t="s">
        <v>746</v>
      </c>
      <c r="E223" s="66" t="s">
        <v>633</v>
      </c>
      <c r="F223" s="66" t="s">
        <v>747</v>
      </c>
      <c r="G223" s="66">
        <v>2</v>
      </c>
      <c r="H223" s="66" t="s">
        <v>748</v>
      </c>
    </row>
    <row r="224" spans="1:8">
      <c r="A224" s="81"/>
      <c r="B224" s="87"/>
      <c r="C224" s="66" t="s">
        <v>196</v>
      </c>
      <c r="D224" s="66" t="s">
        <v>644</v>
      </c>
      <c r="E224" s="66" t="s">
        <v>633</v>
      </c>
      <c r="F224" s="66" t="s">
        <v>749</v>
      </c>
      <c r="G224" s="66">
        <v>2</v>
      </c>
      <c r="H224" s="66" t="s">
        <v>750</v>
      </c>
    </row>
    <row r="225" spans="1:8">
      <c r="A225" s="81"/>
      <c r="B225" s="87"/>
      <c r="C225" s="66" t="s">
        <v>197</v>
      </c>
      <c r="D225" s="66" t="s">
        <v>751</v>
      </c>
      <c r="E225" s="66" t="s">
        <v>633</v>
      </c>
      <c r="F225" s="66" t="s">
        <v>752</v>
      </c>
      <c r="G225" s="66">
        <v>0.5</v>
      </c>
      <c r="H225" s="66" t="s">
        <v>753</v>
      </c>
    </row>
    <row r="226" spans="1:8">
      <c r="A226" s="81"/>
      <c r="B226" s="87"/>
      <c r="C226" s="66" t="s">
        <v>202</v>
      </c>
      <c r="D226" s="66" t="s">
        <v>754</v>
      </c>
      <c r="E226" s="66" t="s">
        <v>633</v>
      </c>
      <c r="F226" s="66" t="s">
        <v>755</v>
      </c>
      <c r="G226" s="66">
        <v>1.55</v>
      </c>
      <c r="H226" s="66" t="s">
        <v>756</v>
      </c>
    </row>
    <row r="227" spans="1:8">
      <c r="A227" s="81"/>
      <c r="B227" s="87"/>
      <c r="C227" s="66" t="s">
        <v>208</v>
      </c>
      <c r="D227" s="66" t="s">
        <v>757</v>
      </c>
      <c r="E227" s="66" t="s">
        <v>633</v>
      </c>
      <c r="F227" s="66" t="s">
        <v>758</v>
      </c>
      <c r="G227" s="66">
        <v>0.5</v>
      </c>
      <c r="H227" s="66" t="s">
        <v>759</v>
      </c>
    </row>
    <row r="228" spans="1:8">
      <c r="A228" s="81"/>
      <c r="B228" s="87"/>
      <c r="C228" s="66" t="s">
        <v>211</v>
      </c>
      <c r="D228" s="66" t="s">
        <v>635</v>
      </c>
      <c r="E228" s="66" t="s">
        <v>633</v>
      </c>
      <c r="F228" s="66" t="s">
        <v>760</v>
      </c>
      <c r="G228" s="66">
        <v>1.38</v>
      </c>
      <c r="H228" s="66" t="s">
        <v>761</v>
      </c>
    </row>
    <row r="229" spans="1:8">
      <c r="A229" s="81"/>
      <c r="B229" s="87"/>
      <c r="C229" s="66"/>
      <c r="D229" s="66"/>
      <c r="E229" s="66"/>
      <c r="F229" s="66"/>
      <c r="G229" s="66">
        <v>6</v>
      </c>
      <c r="H229" s="66" t="s">
        <v>918</v>
      </c>
    </row>
    <row r="230" spans="1:8">
      <c r="A230" s="81"/>
      <c r="B230" s="88"/>
      <c r="C230" s="33" t="s">
        <v>928</v>
      </c>
      <c r="D230" s="66"/>
      <c r="E230" s="66"/>
      <c r="F230" s="66"/>
      <c r="G230" s="33">
        <f>SUM(G204:G229)</f>
        <v>53.568000000000005</v>
      </c>
      <c r="H230" s="66"/>
    </row>
    <row r="231" spans="1:8">
      <c r="A231" s="81"/>
      <c r="B231" s="86" t="s">
        <v>901</v>
      </c>
      <c r="C231" s="68" t="s">
        <v>762</v>
      </c>
      <c r="D231" s="68" t="s">
        <v>763</v>
      </c>
      <c r="E231" s="68" t="s">
        <v>633</v>
      </c>
      <c r="F231" s="68" t="s">
        <v>764</v>
      </c>
      <c r="G231" s="68">
        <v>0.95520000000000005</v>
      </c>
      <c r="H231" s="68" t="s">
        <v>765</v>
      </c>
    </row>
    <row r="232" spans="1:8">
      <c r="A232" s="81"/>
      <c r="B232" s="87"/>
      <c r="C232" s="68" t="s">
        <v>325</v>
      </c>
      <c r="D232" s="68" t="s">
        <v>766</v>
      </c>
      <c r="E232" s="68" t="s">
        <v>633</v>
      </c>
      <c r="F232" s="68" t="s">
        <v>767</v>
      </c>
      <c r="G232" s="68">
        <v>2</v>
      </c>
      <c r="H232" s="68" t="s">
        <v>768</v>
      </c>
    </row>
    <row r="233" spans="1:8">
      <c r="A233" s="81"/>
      <c r="B233" s="87"/>
      <c r="C233" s="68" t="s">
        <v>326</v>
      </c>
      <c r="D233" s="68" t="s">
        <v>769</v>
      </c>
      <c r="E233" s="68" t="s">
        <v>633</v>
      </c>
      <c r="F233" s="68" t="s">
        <v>770</v>
      </c>
      <c r="G233" s="68">
        <v>9.1690000000000005</v>
      </c>
      <c r="H233" s="68" t="s">
        <v>771</v>
      </c>
    </row>
    <row r="234" spans="1:8">
      <c r="A234" s="81"/>
      <c r="B234" s="87"/>
      <c r="C234" s="68" t="s">
        <v>327</v>
      </c>
      <c r="D234" s="68" t="s">
        <v>638</v>
      </c>
      <c r="E234" s="68" t="s">
        <v>633</v>
      </c>
      <c r="F234" s="68" t="s">
        <v>772</v>
      </c>
      <c r="G234" s="68">
        <v>4.0279999999999996</v>
      </c>
      <c r="H234" s="68" t="s">
        <v>771</v>
      </c>
    </row>
    <row r="235" spans="1:8">
      <c r="A235" s="81"/>
      <c r="B235" s="87"/>
      <c r="C235" s="68" t="s">
        <v>328</v>
      </c>
      <c r="D235" s="68" t="s">
        <v>697</v>
      </c>
      <c r="E235" s="68" t="s">
        <v>633</v>
      </c>
      <c r="F235" s="68" t="s">
        <v>773</v>
      </c>
      <c r="G235" s="68">
        <v>7.2</v>
      </c>
      <c r="H235" s="68" t="s">
        <v>699</v>
      </c>
    </row>
    <row r="236" spans="1:8">
      <c r="A236" s="81"/>
      <c r="B236" s="87"/>
      <c r="C236" s="68" t="s">
        <v>329</v>
      </c>
      <c r="D236" s="68" t="s">
        <v>697</v>
      </c>
      <c r="E236" s="68" t="s">
        <v>633</v>
      </c>
      <c r="F236" s="68" t="s">
        <v>774</v>
      </c>
      <c r="G236" s="68">
        <v>1</v>
      </c>
      <c r="H236" s="68" t="s">
        <v>775</v>
      </c>
    </row>
    <row r="237" spans="1:8">
      <c r="A237" s="81"/>
      <c r="B237" s="87"/>
      <c r="C237" s="68" t="s">
        <v>330</v>
      </c>
      <c r="D237" s="68" t="s">
        <v>776</v>
      </c>
      <c r="E237" s="68" t="s">
        <v>633</v>
      </c>
      <c r="F237" s="68" t="s">
        <v>777</v>
      </c>
      <c r="G237" s="68">
        <v>1</v>
      </c>
      <c r="H237" s="68" t="s">
        <v>778</v>
      </c>
    </row>
    <row r="238" spans="1:8">
      <c r="A238" s="81"/>
      <c r="B238" s="87"/>
      <c r="C238" s="68" t="s">
        <v>331</v>
      </c>
      <c r="D238" s="68" t="s">
        <v>779</v>
      </c>
      <c r="E238" s="68" t="s">
        <v>633</v>
      </c>
      <c r="F238" s="68" t="s">
        <v>780</v>
      </c>
      <c r="G238" s="68">
        <v>0.3</v>
      </c>
      <c r="H238" s="68" t="s">
        <v>781</v>
      </c>
    </row>
    <row r="239" spans="1:8">
      <c r="A239" s="81"/>
      <c r="B239" s="87"/>
      <c r="C239" s="68" t="s">
        <v>332</v>
      </c>
      <c r="D239" s="68" t="s">
        <v>782</v>
      </c>
      <c r="E239" s="68" t="s">
        <v>633</v>
      </c>
      <c r="F239" s="68" t="s">
        <v>783</v>
      </c>
      <c r="G239" s="68">
        <v>2.5</v>
      </c>
      <c r="H239" s="68" t="s">
        <v>784</v>
      </c>
    </row>
    <row r="240" spans="1:8">
      <c r="A240" s="81"/>
      <c r="B240" s="87"/>
      <c r="C240" s="68" t="s">
        <v>333</v>
      </c>
      <c r="D240" s="68" t="s">
        <v>785</v>
      </c>
      <c r="E240" s="68" t="s">
        <v>633</v>
      </c>
      <c r="F240" s="68" t="s">
        <v>786</v>
      </c>
      <c r="G240" s="68">
        <v>2.5</v>
      </c>
      <c r="H240" s="68" t="s">
        <v>784</v>
      </c>
    </row>
    <row r="241" spans="1:8">
      <c r="A241" s="81"/>
      <c r="B241" s="87"/>
      <c r="C241" s="68" t="s">
        <v>334</v>
      </c>
      <c r="D241" s="68" t="s">
        <v>785</v>
      </c>
      <c r="E241" s="68" t="s">
        <v>633</v>
      </c>
      <c r="F241" s="68" t="s">
        <v>787</v>
      </c>
      <c r="G241" s="68">
        <v>2</v>
      </c>
      <c r="H241" s="68" t="s">
        <v>784</v>
      </c>
    </row>
    <row r="242" spans="1:8">
      <c r="A242" s="81"/>
      <c r="B242" s="87"/>
      <c r="C242" s="68" t="s">
        <v>335</v>
      </c>
      <c r="D242" s="68" t="s">
        <v>788</v>
      </c>
      <c r="E242" s="68" t="s">
        <v>633</v>
      </c>
      <c r="F242" s="68" t="s">
        <v>789</v>
      </c>
      <c r="G242" s="68">
        <v>0.6</v>
      </c>
      <c r="H242" s="68" t="s">
        <v>790</v>
      </c>
    </row>
    <row r="243" spans="1:8">
      <c r="A243" s="81"/>
      <c r="B243" s="87"/>
      <c r="C243" s="68" t="s">
        <v>336</v>
      </c>
      <c r="D243" s="68" t="s">
        <v>791</v>
      </c>
      <c r="E243" s="68" t="s">
        <v>633</v>
      </c>
      <c r="F243" s="68" t="s">
        <v>792</v>
      </c>
      <c r="G243" s="68">
        <v>6</v>
      </c>
      <c r="H243" s="68" t="s">
        <v>793</v>
      </c>
    </row>
    <row r="244" spans="1:8">
      <c r="A244" s="81"/>
      <c r="B244" s="87"/>
      <c r="C244" s="68" t="s">
        <v>794</v>
      </c>
      <c r="D244" s="68" t="s">
        <v>791</v>
      </c>
      <c r="E244" s="68" t="s">
        <v>633</v>
      </c>
      <c r="F244" s="68" t="s">
        <v>795</v>
      </c>
      <c r="G244" s="68">
        <v>1.6</v>
      </c>
      <c r="H244" s="68" t="s">
        <v>796</v>
      </c>
    </row>
    <row r="245" spans="1:8">
      <c r="A245" s="81"/>
      <c r="B245" s="87"/>
      <c r="C245" s="68" t="s">
        <v>337</v>
      </c>
      <c r="D245" s="68" t="s">
        <v>797</v>
      </c>
      <c r="E245" s="68" t="s">
        <v>798</v>
      </c>
      <c r="F245" s="68" t="s">
        <v>799</v>
      </c>
      <c r="G245" s="68">
        <v>0.8</v>
      </c>
      <c r="H245" s="68" t="s">
        <v>800</v>
      </c>
    </row>
    <row r="246" spans="1:8">
      <c r="A246" s="81"/>
      <c r="B246" s="87"/>
      <c r="C246" s="68" t="s">
        <v>338</v>
      </c>
      <c r="D246" s="68" t="s">
        <v>801</v>
      </c>
      <c r="E246" s="68" t="s">
        <v>798</v>
      </c>
      <c r="F246" s="68" t="s">
        <v>802</v>
      </c>
      <c r="G246" s="68">
        <v>0.5</v>
      </c>
      <c r="H246" s="68" t="s">
        <v>803</v>
      </c>
    </row>
    <row r="247" spans="1:8">
      <c r="A247" s="81"/>
      <c r="B247" s="87"/>
      <c r="C247" s="68" t="s">
        <v>804</v>
      </c>
      <c r="D247" s="68" t="s">
        <v>805</v>
      </c>
      <c r="E247" s="68" t="s">
        <v>798</v>
      </c>
      <c r="F247" s="68" t="s">
        <v>806</v>
      </c>
      <c r="G247" s="69">
        <v>2</v>
      </c>
      <c r="H247" s="68" t="s">
        <v>807</v>
      </c>
    </row>
    <row r="248" spans="1:8">
      <c r="A248" s="81"/>
      <c r="B248" s="87"/>
      <c r="C248" s="68" t="s">
        <v>808</v>
      </c>
      <c r="D248" s="68" t="s">
        <v>809</v>
      </c>
      <c r="E248" s="68" t="s">
        <v>798</v>
      </c>
      <c r="F248" s="68" t="s">
        <v>810</v>
      </c>
      <c r="G248" s="68">
        <v>0.5</v>
      </c>
      <c r="H248" s="68" t="s">
        <v>811</v>
      </c>
    </row>
    <row r="249" spans="1:8">
      <c r="A249" s="81"/>
      <c r="B249" s="87"/>
      <c r="C249" s="68" t="s">
        <v>812</v>
      </c>
      <c r="D249" s="68" t="s">
        <v>813</v>
      </c>
      <c r="E249" s="68" t="s">
        <v>798</v>
      </c>
      <c r="F249" s="68" t="s">
        <v>814</v>
      </c>
      <c r="G249" s="68">
        <v>0.8</v>
      </c>
      <c r="H249" s="68" t="s">
        <v>815</v>
      </c>
    </row>
    <row r="250" spans="1:8">
      <c r="A250" s="81"/>
      <c r="B250" s="87"/>
      <c r="C250" s="68" t="s">
        <v>816</v>
      </c>
      <c r="D250" s="68" t="s">
        <v>817</v>
      </c>
      <c r="E250" s="68" t="s">
        <v>798</v>
      </c>
      <c r="F250" s="68" t="s">
        <v>818</v>
      </c>
      <c r="G250" s="69">
        <v>2.2000000000000002</v>
      </c>
      <c r="H250" s="68" t="s">
        <v>819</v>
      </c>
    </row>
    <row r="251" spans="1:8">
      <c r="A251" s="81"/>
      <c r="B251" s="87"/>
      <c r="C251" s="68" t="s">
        <v>820</v>
      </c>
      <c r="D251" s="68" t="s">
        <v>821</v>
      </c>
      <c r="E251" s="68" t="s">
        <v>798</v>
      </c>
      <c r="F251" s="68" t="s">
        <v>822</v>
      </c>
      <c r="G251" s="69">
        <v>6</v>
      </c>
      <c r="H251" s="68" t="s">
        <v>823</v>
      </c>
    </row>
    <row r="252" spans="1:8">
      <c r="A252" s="81"/>
      <c r="B252" s="87"/>
      <c r="C252" s="68" t="s">
        <v>824</v>
      </c>
      <c r="D252" s="68" t="s">
        <v>825</v>
      </c>
      <c r="E252" s="68" t="s">
        <v>798</v>
      </c>
      <c r="F252" s="68" t="s">
        <v>826</v>
      </c>
      <c r="G252" s="68">
        <v>0.2</v>
      </c>
      <c r="H252" s="68" t="s">
        <v>827</v>
      </c>
    </row>
    <row r="253" spans="1:8">
      <c r="A253" s="81"/>
      <c r="B253" s="87"/>
      <c r="C253" s="68" t="s">
        <v>828</v>
      </c>
      <c r="D253" s="68" t="s">
        <v>829</v>
      </c>
      <c r="E253" s="68" t="s">
        <v>798</v>
      </c>
      <c r="F253" s="68" t="s">
        <v>830</v>
      </c>
      <c r="G253" s="69">
        <v>0.2</v>
      </c>
      <c r="H253" s="68" t="s">
        <v>831</v>
      </c>
    </row>
    <row r="254" spans="1:8">
      <c r="A254" s="81"/>
      <c r="B254" s="87"/>
      <c r="C254" s="68" t="s">
        <v>832</v>
      </c>
      <c r="D254" s="68" t="s">
        <v>833</v>
      </c>
      <c r="E254" s="68" t="s">
        <v>798</v>
      </c>
      <c r="F254" s="68" t="s">
        <v>834</v>
      </c>
      <c r="G254" s="69">
        <v>0.5</v>
      </c>
      <c r="H254" s="68" t="s">
        <v>835</v>
      </c>
    </row>
    <row r="255" spans="1:8">
      <c r="A255" s="81"/>
      <c r="B255" s="87"/>
      <c r="C255" s="68" t="s">
        <v>339</v>
      </c>
      <c r="D255" s="68" t="s">
        <v>836</v>
      </c>
      <c r="E255" s="68" t="s">
        <v>633</v>
      </c>
      <c r="F255" s="68" t="s">
        <v>837</v>
      </c>
      <c r="G255" s="69">
        <v>1</v>
      </c>
      <c r="H255" s="68" t="s">
        <v>838</v>
      </c>
    </row>
    <row r="256" spans="1:8">
      <c r="A256" s="81"/>
      <c r="B256" s="87"/>
      <c r="C256" s="68" t="s">
        <v>340</v>
      </c>
      <c r="D256" s="68" t="s">
        <v>817</v>
      </c>
      <c r="E256" s="68" t="s">
        <v>798</v>
      </c>
      <c r="F256" s="68" t="s">
        <v>839</v>
      </c>
      <c r="G256" s="69">
        <v>4.3</v>
      </c>
      <c r="H256" s="68" t="s">
        <v>840</v>
      </c>
    </row>
    <row r="257" spans="1:8">
      <c r="A257" s="81"/>
      <c r="B257" s="87"/>
      <c r="C257" s="68" t="s">
        <v>341</v>
      </c>
      <c r="D257" s="68" t="s">
        <v>829</v>
      </c>
      <c r="E257" s="68" t="s">
        <v>798</v>
      </c>
      <c r="F257" s="68" t="s">
        <v>841</v>
      </c>
      <c r="G257" s="69">
        <v>1.5</v>
      </c>
      <c r="H257" s="68" t="s">
        <v>842</v>
      </c>
    </row>
    <row r="258" spans="1:8">
      <c r="A258" s="81"/>
      <c r="B258" s="87"/>
      <c r="C258" s="68" t="s">
        <v>342</v>
      </c>
      <c r="D258" s="68" t="s">
        <v>843</v>
      </c>
      <c r="E258" s="68" t="s">
        <v>798</v>
      </c>
      <c r="F258" s="68" t="s">
        <v>844</v>
      </c>
      <c r="G258" s="69">
        <v>0.5</v>
      </c>
      <c r="H258" s="68" t="s">
        <v>845</v>
      </c>
    </row>
    <row r="259" spans="1:8">
      <c r="A259" s="81"/>
      <c r="B259" s="87"/>
      <c r="C259" s="68" t="s">
        <v>343</v>
      </c>
      <c r="D259" s="68" t="s">
        <v>846</v>
      </c>
      <c r="E259" s="68" t="s">
        <v>798</v>
      </c>
      <c r="F259" s="68" t="s">
        <v>847</v>
      </c>
      <c r="G259" s="69">
        <v>1.4</v>
      </c>
      <c r="H259" s="68" t="s">
        <v>848</v>
      </c>
    </row>
    <row r="260" spans="1:8">
      <c r="A260" s="81"/>
      <c r="B260" s="87"/>
      <c r="C260" s="68" t="s">
        <v>344</v>
      </c>
      <c r="D260" s="68" t="s">
        <v>849</v>
      </c>
      <c r="E260" s="68" t="s">
        <v>798</v>
      </c>
      <c r="F260" s="68" t="s">
        <v>850</v>
      </c>
      <c r="G260" s="69">
        <v>4.5</v>
      </c>
      <c r="H260" s="68" t="s">
        <v>851</v>
      </c>
    </row>
    <row r="261" spans="1:8">
      <c r="A261" s="81"/>
      <c r="B261" s="87"/>
      <c r="C261" s="68" t="s">
        <v>852</v>
      </c>
      <c r="D261" s="68" t="s">
        <v>853</v>
      </c>
      <c r="E261" s="68" t="s">
        <v>798</v>
      </c>
      <c r="F261" s="68" t="s">
        <v>854</v>
      </c>
      <c r="G261" s="68">
        <v>1.04</v>
      </c>
      <c r="H261" s="68" t="s">
        <v>855</v>
      </c>
    </row>
    <row r="262" spans="1:8">
      <c r="A262" s="81"/>
      <c r="B262" s="87"/>
      <c r="C262" s="68" t="s">
        <v>345</v>
      </c>
      <c r="D262" s="68" t="s">
        <v>856</v>
      </c>
      <c r="E262" s="68" t="s">
        <v>798</v>
      </c>
      <c r="F262" s="68" t="s">
        <v>857</v>
      </c>
      <c r="G262" s="68">
        <v>1.2</v>
      </c>
      <c r="H262" s="68" t="s">
        <v>858</v>
      </c>
    </row>
    <row r="263" spans="1:8">
      <c r="A263" s="81"/>
      <c r="B263" s="87"/>
      <c r="C263" s="68" t="s">
        <v>346</v>
      </c>
      <c r="D263" s="68" t="s">
        <v>859</v>
      </c>
      <c r="E263" s="68" t="s">
        <v>798</v>
      </c>
      <c r="F263" s="68" t="s">
        <v>860</v>
      </c>
      <c r="G263" s="68">
        <v>3.2</v>
      </c>
      <c r="H263" s="68" t="s">
        <v>861</v>
      </c>
    </row>
    <row r="264" spans="1:8">
      <c r="A264" s="81"/>
      <c r="B264" s="87"/>
      <c r="C264" s="68" t="s">
        <v>347</v>
      </c>
      <c r="D264" s="68" t="s">
        <v>821</v>
      </c>
      <c r="E264" s="68" t="s">
        <v>798</v>
      </c>
      <c r="F264" s="68" t="s">
        <v>862</v>
      </c>
      <c r="G264" s="68">
        <v>14</v>
      </c>
      <c r="H264" s="68" t="s">
        <v>863</v>
      </c>
    </row>
    <row r="265" spans="1:8">
      <c r="A265" s="81"/>
      <c r="B265" s="87"/>
      <c r="C265" s="68" t="s">
        <v>348</v>
      </c>
      <c r="D265" s="68" t="s">
        <v>864</v>
      </c>
      <c r="E265" s="68" t="s">
        <v>798</v>
      </c>
      <c r="F265" s="68" t="s">
        <v>865</v>
      </c>
      <c r="G265" s="68">
        <v>1</v>
      </c>
      <c r="H265" s="68" t="s">
        <v>866</v>
      </c>
    </row>
    <row r="266" spans="1:8">
      <c r="A266" s="81"/>
      <c r="B266" s="87"/>
      <c r="C266" s="68" t="s">
        <v>349</v>
      </c>
      <c r="D266" s="68" t="s">
        <v>843</v>
      </c>
      <c r="E266" s="68" t="s">
        <v>798</v>
      </c>
      <c r="F266" s="68" t="s">
        <v>867</v>
      </c>
      <c r="G266" s="68">
        <v>0.5</v>
      </c>
      <c r="H266" s="68" t="s">
        <v>868</v>
      </c>
    </row>
    <row r="267" spans="1:8">
      <c r="A267" s="81"/>
      <c r="B267" s="87"/>
      <c r="C267" s="68" t="s">
        <v>350</v>
      </c>
      <c r="D267" s="68" t="s">
        <v>869</v>
      </c>
      <c r="E267" s="68" t="s">
        <v>798</v>
      </c>
      <c r="F267" s="68" t="s">
        <v>870</v>
      </c>
      <c r="G267" s="68">
        <v>0.5</v>
      </c>
      <c r="H267" s="68" t="s">
        <v>871</v>
      </c>
    </row>
    <row r="268" spans="1:8">
      <c r="A268" s="81"/>
      <c r="B268" s="87"/>
      <c r="C268" s="68" t="s">
        <v>351</v>
      </c>
      <c r="D268" s="68" t="s">
        <v>864</v>
      </c>
      <c r="E268" s="68" t="s">
        <v>798</v>
      </c>
      <c r="F268" s="68" t="s">
        <v>872</v>
      </c>
      <c r="G268" s="68">
        <v>5</v>
      </c>
      <c r="H268" s="68" t="s">
        <v>873</v>
      </c>
    </row>
    <row r="269" spans="1:8">
      <c r="A269" s="81"/>
      <c r="B269" s="87"/>
      <c r="C269" s="68" t="s">
        <v>352</v>
      </c>
      <c r="D269" s="68" t="s">
        <v>874</v>
      </c>
      <c r="E269" s="68" t="s">
        <v>798</v>
      </c>
      <c r="F269" s="68" t="s">
        <v>875</v>
      </c>
      <c r="G269" s="68">
        <v>0.46</v>
      </c>
      <c r="H269" s="68" t="s">
        <v>876</v>
      </c>
    </row>
    <row r="270" spans="1:8">
      <c r="A270" s="81"/>
      <c r="B270" s="87"/>
      <c r="C270" s="68" t="s">
        <v>353</v>
      </c>
      <c r="D270" s="68" t="s">
        <v>877</v>
      </c>
      <c r="E270" s="68" t="s">
        <v>798</v>
      </c>
      <c r="F270" s="68" t="s">
        <v>878</v>
      </c>
      <c r="G270" s="68">
        <v>0.44800000000000001</v>
      </c>
      <c r="H270" s="68" t="s">
        <v>879</v>
      </c>
    </row>
    <row r="271" spans="1:8">
      <c r="A271" s="81"/>
      <c r="B271" s="87"/>
      <c r="C271" s="68"/>
      <c r="D271" s="68"/>
      <c r="E271" s="68"/>
      <c r="F271" s="68"/>
      <c r="G271" s="68">
        <v>5.2</v>
      </c>
      <c r="H271" s="68" t="s">
        <v>921</v>
      </c>
    </row>
    <row r="272" spans="1:8">
      <c r="A272" s="81"/>
      <c r="B272" s="87"/>
      <c r="C272" s="68"/>
      <c r="D272" s="68"/>
      <c r="E272" s="68"/>
      <c r="F272" s="68"/>
      <c r="G272" s="68">
        <v>4.8</v>
      </c>
      <c r="H272" s="68" t="s">
        <v>922</v>
      </c>
    </row>
    <row r="273" spans="1:8">
      <c r="A273" s="81"/>
      <c r="B273" s="87"/>
      <c r="C273" s="68"/>
      <c r="D273" s="68"/>
      <c r="E273" s="68"/>
      <c r="F273" s="68"/>
      <c r="G273" s="68">
        <v>12</v>
      </c>
      <c r="H273" s="68" t="s">
        <v>923</v>
      </c>
    </row>
    <row r="274" spans="1:8">
      <c r="A274" s="82"/>
      <c r="B274" s="88"/>
      <c r="C274" s="70" t="s">
        <v>929</v>
      </c>
      <c r="D274" s="68"/>
      <c r="E274" s="68"/>
      <c r="F274" s="68"/>
      <c r="G274" s="70">
        <f>SUM(G231:G273)</f>
        <v>117.1002</v>
      </c>
      <c r="H274" s="68"/>
    </row>
    <row r="275" spans="1:8">
      <c r="A275" s="83" t="s">
        <v>898</v>
      </c>
      <c r="B275" s="84" t="s">
        <v>901</v>
      </c>
      <c r="C275" s="71" t="s">
        <v>354</v>
      </c>
      <c r="D275" s="71" t="s">
        <v>880</v>
      </c>
      <c r="E275" s="71" t="s">
        <v>355</v>
      </c>
      <c r="F275" s="71" t="s">
        <v>881</v>
      </c>
      <c r="G275" s="71">
        <v>10</v>
      </c>
      <c r="H275" s="71" t="s">
        <v>882</v>
      </c>
    </row>
    <row r="276" spans="1:8">
      <c r="A276" s="83"/>
      <c r="B276" s="85"/>
      <c r="C276" s="72" t="s">
        <v>935</v>
      </c>
      <c r="D276" s="71"/>
      <c r="E276" s="71"/>
      <c r="F276" s="71"/>
      <c r="G276" s="72">
        <v>10</v>
      </c>
      <c r="H276" s="71"/>
    </row>
    <row r="277" spans="1:8">
      <c r="A277" s="77" t="s">
        <v>932</v>
      </c>
      <c r="B277" s="77" t="s">
        <v>934</v>
      </c>
      <c r="C277" s="74" t="s">
        <v>933</v>
      </c>
      <c r="D277" s="74" t="s">
        <v>937</v>
      </c>
      <c r="E277" s="74" t="s">
        <v>932</v>
      </c>
      <c r="F277" s="74" t="s">
        <v>938</v>
      </c>
      <c r="G277" s="74">
        <v>5</v>
      </c>
      <c r="H277" s="75" t="s">
        <v>939</v>
      </c>
    </row>
    <row r="278" spans="1:8">
      <c r="A278" s="77"/>
      <c r="B278" s="77"/>
      <c r="C278" s="76" t="s">
        <v>936</v>
      </c>
      <c r="D278" s="74"/>
      <c r="E278" s="74"/>
      <c r="F278" s="74"/>
      <c r="G278" s="76">
        <v>5</v>
      </c>
      <c r="H278" s="74"/>
    </row>
  </sheetData>
  <mergeCells count="41">
    <mergeCell ref="A69:A74"/>
    <mergeCell ref="A75:A124"/>
    <mergeCell ref="B62:B68"/>
    <mergeCell ref="B3:B7"/>
    <mergeCell ref="B8:B17"/>
    <mergeCell ref="B18:B23"/>
    <mergeCell ref="A3:A23"/>
    <mergeCell ref="A43:A44"/>
    <mergeCell ref="A24:A42"/>
    <mergeCell ref="A45:A68"/>
    <mergeCell ref="B43:B44"/>
    <mergeCell ref="B24:B33"/>
    <mergeCell ref="B34:B42"/>
    <mergeCell ref="B45:B50"/>
    <mergeCell ref="B51:B61"/>
    <mergeCell ref="B69:B71"/>
    <mergeCell ref="B72:B74"/>
    <mergeCell ref="B75:B84"/>
    <mergeCell ref="B85:B103"/>
    <mergeCell ref="B104:B124"/>
    <mergeCell ref="B130:B133"/>
    <mergeCell ref="B134:B143"/>
    <mergeCell ref="B144:B146"/>
    <mergeCell ref="B147:B156"/>
    <mergeCell ref="B157:B159"/>
    <mergeCell ref="A277:A278"/>
    <mergeCell ref="B277:B278"/>
    <mergeCell ref="A1:H1"/>
    <mergeCell ref="A179:A274"/>
    <mergeCell ref="A275:A276"/>
    <mergeCell ref="B275:B276"/>
    <mergeCell ref="B179:B203"/>
    <mergeCell ref="B204:B230"/>
    <mergeCell ref="B231:B274"/>
    <mergeCell ref="A125:A143"/>
    <mergeCell ref="A144:A159"/>
    <mergeCell ref="A160:A178"/>
    <mergeCell ref="B160:B163"/>
    <mergeCell ref="B164:B172"/>
    <mergeCell ref="B173:B178"/>
    <mergeCell ref="B125:B129"/>
  </mergeCells>
  <phoneticPr fontId="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2020-05-11T01:10:15Z</dcterms:created>
  <dcterms:modified xsi:type="dcterms:W3CDTF">2020-05-11T07:34:07Z</dcterms:modified>
</cp:coreProperties>
</file>