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90" windowWidth="21555" windowHeight="9630"/>
  </bookViews>
  <sheets>
    <sheet name="Sheet1" sheetId="1" r:id="rId1"/>
    <sheet name="Sheet2" sheetId="2" r:id="rId2"/>
    <sheet name="Sheet3" sheetId="3" r:id="rId3"/>
  </sheets>
  <calcPr calcId="125725"/>
</workbook>
</file>

<file path=xl/calcChain.xml><?xml version="1.0" encoding="utf-8"?>
<calcChain xmlns="http://schemas.openxmlformats.org/spreadsheetml/2006/main">
  <c r="G295" i="1"/>
  <c r="G250"/>
  <c r="G238"/>
  <c r="G230"/>
  <c r="G219"/>
  <c r="G211"/>
  <c r="G196"/>
  <c r="G185"/>
  <c r="G167"/>
  <c r="G160"/>
  <c r="G153"/>
  <c r="G149"/>
  <c r="G143"/>
  <c r="G135"/>
  <c r="G124"/>
  <c r="G120"/>
  <c r="G106"/>
  <c r="G99"/>
  <c r="G91"/>
  <c r="G87"/>
  <c r="G79"/>
  <c r="G73"/>
  <c r="G65"/>
  <c r="G58"/>
  <c r="G52"/>
  <c r="G34"/>
  <c r="G41"/>
  <c r="G26"/>
  <c r="G11"/>
</calcChain>
</file>

<file path=xl/sharedStrings.xml><?xml version="1.0" encoding="utf-8"?>
<sst xmlns="http://schemas.openxmlformats.org/spreadsheetml/2006/main" count="1116" uniqueCount="840">
  <si>
    <t>项目编号</t>
  </si>
  <si>
    <t>项目名称</t>
  </si>
  <si>
    <t>负责人</t>
  </si>
  <si>
    <t>所属单位</t>
  </si>
  <si>
    <t>经费（万元）</t>
  </si>
  <si>
    <t>KJJZ001</t>
  </si>
  <si>
    <t>高职院校管理类专任教师科技创新能力评价及提升机制研究</t>
  </si>
  <si>
    <t>李越恒</t>
  </si>
  <si>
    <t>管理学院</t>
  </si>
  <si>
    <t>KJJZ002</t>
  </si>
  <si>
    <t>政校行企协同创新机制与平台建设研究</t>
  </si>
  <si>
    <t>魏国平</t>
  </si>
  <si>
    <t>财贸学院</t>
  </si>
  <si>
    <t>KJJZ003</t>
  </si>
  <si>
    <t>一流高职院校建设背景下二级学院提升科研社会服务能力的研究</t>
  </si>
  <si>
    <t>李静</t>
  </si>
  <si>
    <t>食品与生物技术学院</t>
  </si>
  <si>
    <t>KJJZ004</t>
  </si>
  <si>
    <t>高职院校提升教师的科研与技术服务能力的机制体制的研究与实践</t>
  </si>
  <si>
    <t>黄晓红</t>
  </si>
  <si>
    <t>科研与技术服务处</t>
  </si>
  <si>
    <t>KJJZ005</t>
  </si>
  <si>
    <t>高职艺术设计类专业融合创新，提升科研与技术服务能力研究</t>
  </si>
  <si>
    <t>胡克</t>
  </si>
  <si>
    <t>艺术设计学院</t>
  </si>
  <si>
    <t>KJJZ006</t>
  </si>
  <si>
    <t>校院两级科研管理模式研究</t>
  </si>
  <si>
    <t>云娜</t>
  </si>
  <si>
    <t>轻化工技术学院</t>
  </si>
  <si>
    <t>KJFH001</t>
  </si>
  <si>
    <t>生态环境技术学院</t>
  </si>
  <si>
    <t>KJFH002</t>
  </si>
  <si>
    <t>环保型增塑剂柠檬酸酯的绿色合成工艺及其应用</t>
  </si>
  <si>
    <t>杨铃</t>
  </si>
  <si>
    <t>KJFH003</t>
  </si>
  <si>
    <t>生活污水污泥低温热泵干燥及其节能技术</t>
  </si>
  <si>
    <t>曾文良</t>
  </si>
  <si>
    <t>KJFH004</t>
  </si>
  <si>
    <t>芸香科水果果皮陈化关键技术和产业应用开发</t>
  </si>
  <si>
    <t>范瑞</t>
  </si>
  <si>
    <t>KJFH005</t>
  </si>
  <si>
    <t>杨崇岭</t>
  </si>
  <si>
    <t>KJFH006</t>
  </si>
  <si>
    <t>颈椎牵引器的研制</t>
  </si>
  <si>
    <t>机电技术学院</t>
  </si>
  <si>
    <t>KJFH007</t>
  </si>
  <si>
    <t>数字控制工业平皮带磨头机的试制</t>
  </si>
  <si>
    <t>战祥乐</t>
  </si>
  <si>
    <t>KJFH008</t>
  </si>
  <si>
    <t>基于超宽带的无线多点精准定位关键技术的研究与应用</t>
  </si>
  <si>
    <t>科技处</t>
  </si>
  <si>
    <t>KJFH009</t>
  </si>
  <si>
    <t>现代物理农业光环境智能化系统改进</t>
  </si>
  <si>
    <t>孟治国</t>
  </si>
  <si>
    <t>信息技术学院</t>
  </si>
  <si>
    <t>KJFH0010</t>
  </si>
  <si>
    <t>谢俊国</t>
  </si>
  <si>
    <t>KJFH0011</t>
  </si>
  <si>
    <t>餐厨垃圾低能耗快速降解设备开发</t>
  </si>
  <si>
    <t>赵战峰</t>
  </si>
  <si>
    <t>KJFH0012</t>
  </si>
  <si>
    <t>注塑制品在线检测智能设备研究与开发</t>
  </si>
  <si>
    <t>沈健</t>
  </si>
  <si>
    <t>KJFH0013</t>
  </si>
  <si>
    <t>实木定制家具绿色环保生产线设计研究</t>
  </si>
  <si>
    <t>白平</t>
  </si>
  <si>
    <t>KJPY001</t>
  </si>
  <si>
    <t>多通道微结构均热板高效散热器的研制</t>
  </si>
  <si>
    <t>刘晓红</t>
  </si>
  <si>
    <t>汽车技术学院</t>
  </si>
  <si>
    <t>KJPY002</t>
  </si>
  <si>
    <t>陈金伟</t>
  </si>
  <si>
    <t>KJPY003</t>
  </si>
  <si>
    <t>新型酪氨酸酶抑制剂的合成与活性研究</t>
  </si>
  <si>
    <t>游遨</t>
  </si>
  <si>
    <t>KJPY004</t>
  </si>
  <si>
    <t>何秀婷</t>
  </si>
  <si>
    <t>食品与生物工程系</t>
  </si>
  <si>
    <t>KJPY005</t>
  </si>
  <si>
    <t>荧光和抗菌双功能包装印刷材料的研制</t>
  </si>
  <si>
    <t>向华</t>
  </si>
  <si>
    <t>KJPY006</t>
  </si>
  <si>
    <t>广东野生橄榄降血脂活性成分高通量筛选研究</t>
  </si>
  <si>
    <t>李平凡</t>
  </si>
  <si>
    <t>KJPY007</t>
  </si>
  <si>
    <t>填料对聚丙烯管材反光隔热性能的影响研究</t>
  </si>
  <si>
    <t>江娟</t>
  </si>
  <si>
    <t>KJPY008</t>
  </si>
  <si>
    <t>法兰滚弯机研制</t>
  </si>
  <si>
    <t>宋丽华</t>
  </si>
  <si>
    <t>KJPY009</t>
  </si>
  <si>
    <t>复杂零件修复中缺失域曲面延拓与增材制造几何模型重构研究</t>
  </si>
  <si>
    <t>吴海东</t>
  </si>
  <si>
    <t>KJPY0010</t>
  </si>
  <si>
    <t>压电材料复合阻尼减振元件力学特性优化与性能分析</t>
  </si>
  <si>
    <t>李林</t>
  </si>
  <si>
    <t>陈岗</t>
  </si>
  <si>
    <t>KJPY0012</t>
  </si>
  <si>
    <t>磁耦合谐振无线电能传输系统研究</t>
  </si>
  <si>
    <t>张晋勇</t>
  </si>
  <si>
    <t>KJPY0013</t>
  </si>
  <si>
    <t>移动机器人多传感器导航与建图研究</t>
  </si>
  <si>
    <t>苑振国</t>
  </si>
  <si>
    <t>KJRW001</t>
  </si>
  <si>
    <t>高自控者更合作？社会规范与奖赏启动的调节机制研究</t>
  </si>
  <si>
    <t>王玉洁</t>
  </si>
  <si>
    <t>马克思主义学院</t>
  </si>
  <si>
    <t>KJRW002</t>
  </si>
  <si>
    <t>宋代广东籍词人及作品编年系地研究</t>
  </si>
  <si>
    <t>柯贞金</t>
  </si>
  <si>
    <t>院长办公室</t>
  </si>
  <si>
    <t>KJRW003</t>
  </si>
  <si>
    <t>基于感性工学的会展空间设计实践与探索</t>
  </si>
  <si>
    <t>尹铂</t>
  </si>
  <si>
    <t>KJRW004</t>
  </si>
  <si>
    <t>程时用</t>
  </si>
  <si>
    <t>KJRW005</t>
  </si>
  <si>
    <t>范智军</t>
  </si>
  <si>
    <t>教务处</t>
  </si>
  <si>
    <t>KJRW006</t>
  </si>
  <si>
    <t>王喜英</t>
  </si>
  <si>
    <t>KJRW007</t>
  </si>
  <si>
    <t>王晓燕</t>
  </si>
  <si>
    <t>KJRW008</t>
  </si>
  <si>
    <t>赵苹</t>
  </si>
  <si>
    <t>图书馆</t>
  </si>
  <si>
    <t>KJRW009</t>
  </si>
  <si>
    <t>罗勇</t>
  </si>
  <si>
    <t>KJRW010</t>
  </si>
  <si>
    <t>基于犹豫模糊信息的多属性决策方法在项目投资中的应用研究</t>
  </si>
  <si>
    <t>刘宁元</t>
  </si>
  <si>
    <t>KJRW011</t>
  </si>
  <si>
    <t>中华优秀传统文化传承与高职生发展核心素养研究</t>
  </si>
  <si>
    <t>王浩</t>
  </si>
  <si>
    <t>KJRW012</t>
  </si>
  <si>
    <t>娱乐时代背景下酒店客房空间趣味化设计的方法探索与研究</t>
  </si>
  <si>
    <t>徐士福</t>
  </si>
  <si>
    <t>KJRW013</t>
  </si>
  <si>
    <t>中国传统文化的心理学思想研究</t>
  </si>
  <si>
    <t>吴俊平</t>
  </si>
  <si>
    <t>KJRW014</t>
  </si>
  <si>
    <t>李洁</t>
  </si>
  <si>
    <t>KJRW015</t>
  </si>
  <si>
    <t>情绪心理在艺术设计色彩中的应用研究</t>
  </si>
  <si>
    <t>李璐</t>
  </si>
  <si>
    <t>KJRW016</t>
  </si>
  <si>
    <t>延迟退休年龄背景下高龄农民工的养老问题和对策研究</t>
  </si>
  <si>
    <t>陆淑珍</t>
  </si>
  <si>
    <t>KJRW017</t>
  </si>
  <si>
    <t>广东省学术期刊学术质量和影响力的研究</t>
  </si>
  <si>
    <t>李永莲</t>
  </si>
  <si>
    <t>KJRW018</t>
  </si>
  <si>
    <t>佛山南海狮山镇工业旅游发展对策研究</t>
  </si>
  <si>
    <t>伍建海</t>
  </si>
  <si>
    <t>KJRW019</t>
  </si>
  <si>
    <t>广州市房地产市场羊群行为研究</t>
  </si>
  <si>
    <t>刘丽</t>
  </si>
  <si>
    <t>KJRW020</t>
  </si>
  <si>
    <t>社会治理创新背景下广州市社区社会工作的实践模型研究</t>
  </si>
  <si>
    <t>冼颖妍</t>
  </si>
  <si>
    <t>KJRW021</t>
  </si>
  <si>
    <t>权力影响人际合作的认知行为实验研究</t>
  </si>
  <si>
    <t>杨红玲</t>
  </si>
  <si>
    <t>KJRW022</t>
  </si>
  <si>
    <t>宽带网络发展的机制优化问题研究</t>
  </si>
  <si>
    <t>韩宝国</t>
  </si>
  <si>
    <t>KJRW023</t>
  </si>
  <si>
    <t>数字化分众传播时代平面广告设计形态拓展趋势下的设计理论研究</t>
  </si>
  <si>
    <t>周大鹏</t>
  </si>
  <si>
    <t>KJRW024</t>
  </si>
  <si>
    <t>基于区块链技术的传统货币数字化与数字资产研究</t>
  </si>
  <si>
    <t>陈飞翔</t>
  </si>
  <si>
    <t>KJRW025</t>
  </si>
  <si>
    <t>罗木华</t>
  </si>
  <si>
    <t>KJRW026</t>
  </si>
  <si>
    <t>刘明</t>
  </si>
  <si>
    <t>KJRW027</t>
  </si>
  <si>
    <t>大众文化背景下高校思想政治理论课课堂教学文化研究</t>
  </si>
  <si>
    <t>叶彦岑</t>
  </si>
  <si>
    <t>KJRW028</t>
  </si>
  <si>
    <t>供给侧改革背景下共享金融模式研究</t>
  </si>
  <si>
    <t>何宇明</t>
  </si>
  <si>
    <t>KJRW029</t>
  </si>
  <si>
    <t>李罗娉</t>
  </si>
  <si>
    <t>KJRW030</t>
  </si>
  <si>
    <t>互动媒体视角下会展跨界品牌策划的策略研究</t>
  </si>
  <si>
    <t>司徒慧明</t>
  </si>
  <si>
    <t>邱文达</t>
  </si>
  <si>
    <t>KJFH2018-002</t>
  </si>
  <si>
    <t>高压氧化工业含硫废碱的资源化处理</t>
  </si>
  <si>
    <t>张泽敏</t>
  </si>
  <si>
    <t>KJFH2018-003</t>
  </si>
  <si>
    <t>多级微-介分子筛@纳米铁功能材料设计合成</t>
  </si>
  <si>
    <t>万俊杰</t>
  </si>
  <si>
    <t>KJFH2018-004</t>
  </si>
  <si>
    <t>表面改性玻璃纤维对环氧树脂涂料性能影响及应用研究</t>
  </si>
  <si>
    <t>冯新</t>
  </si>
  <si>
    <t>KJPY2018-001</t>
  </si>
  <si>
    <t>基于LoRa技术的智慧农业管理系统研究</t>
  </si>
  <si>
    <t>彭选荣</t>
  </si>
  <si>
    <t>KJPY2018-002</t>
  </si>
  <si>
    <t>工程结构健康监测与智能诊断的关键技术研究</t>
  </si>
  <si>
    <t>叶廷东</t>
  </si>
  <si>
    <t>KJPY2018-003</t>
  </si>
  <si>
    <t>木棉花生物活性物质筛选及功能性产品研究</t>
  </si>
  <si>
    <t>曾佑炜</t>
  </si>
  <si>
    <t>KJPY2018-004</t>
  </si>
  <si>
    <t>集成KNN-SVM算法的空间手势识别技术在VR系统中的研究与应用</t>
  </si>
  <si>
    <t>何升</t>
  </si>
  <si>
    <t>KJPY2018-005</t>
  </si>
  <si>
    <t>铁皮石斛系列保健食品的研究与开发</t>
  </si>
  <si>
    <t>冯爱娟</t>
  </si>
  <si>
    <t>KJPY2018-006</t>
  </si>
  <si>
    <t>管壳式换热器核心部件的开发及制造</t>
  </si>
  <si>
    <t>李玉红</t>
  </si>
  <si>
    <t>KJPY2018-007</t>
  </si>
  <si>
    <t>高比能磷酸铁锰锂正极材料的制备和性能改善研究</t>
  </si>
  <si>
    <t>李俊鹏</t>
  </si>
  <si>
    <t>KJPY2018-008</t>
  </si>
  <si>
    <t>石墨烯纳米修饰电极制备及金属离子测定</t>
  </si>
  <si>
    <t>何锦强</t>
  </si>
  <si>
    <t>KJPY2018-009</t>
  </si>
  <si>
    <t>电子商务管理系统研究</t>
  </si>
  <si>
    <t>周小平</t>
  </si>
  <si>
    <t>优质校建设办公室</t>
  </si>
  <si>
    <t>KJPY2018-010</t>
  </si>
  <si>
    <t>玉米芯交联壳聚糖小球对Cr(Ⅵ)的吸附作用研究</t>
  </si>
  <si>
    <t>赵娜</t>
  </si>
  <si>
    <t>QN2018-001</t>
  </si>
  <si>
    <t>高产β-葡萄糖苷酶酵母选育及其在广东客家娘酒中应用的研究</t>
  </si>
  <si>
    <t>叶茂</t>
  </si>
  <si>
    <t>QN2018-002</t>
  </si>
  <si>
    <t>基于机器视觉的焊缝自动识别及焊缝轨迹规划关键技术研究</t>
  </si>
  <si>
    <t>毛诗柱</t>
  </si>
  <si>
    <t>张堃</t>
  </si>
  <si>
    <t>QN2018-004</t>
  </si>
  <si>
    <t>基于覆铜陶瓷基板大功率LED-COB倒装芯片封装技术研究</t>
  </si>
  <si>
    <t>毛莉娜</t>
  </si>
  <si>
    <t>QN2018-005</t>
  </si>
  <si>
    <t>英红九号的降脂减肥作用及其靶向AMPKα的机理研究</t>
  </si>
  <si>
    <t>QN2018-006</t>
  </si>
  <si>
    <t>后勤管理处</t>
  </si>
  <si>
    <t>QN2018-007</t>
  </si>
  <si>
    <t>含1,3,4-噻二唑衍生物及其配合物的合成和抗菌活性研究</t>
  </si>
  <si>
    <t>邹训重</t>
  </si>
  <si>
    <t>实验实训管理中心</t>
  </si>
  <si>
    <t>QN2018-008</t>
  </si>
  <si>
    <t>FPGA功耗计算模型研究</t>
  </si>
  <si>
    <t>赖金志</t>
  </si>
  <si>
    <t>QN2018-009</t>
  </si>
  <si>
    <t>区块链在跨境电商中的应用研究：基于跨境金融视角</t>
  </si>
  <si>
    <t>吴梅</t>
  </si>
  <si>
    <t>QN2018-010</t>
  </si>
  <si>
    <t>WSN与RFID融合智能协同感知方法研究</t>
  </si>
  <si>
    <t>翟鸿雁</t>
  </si>
  <si>
    <t>QN2018-011</t>
  </si>
  <si>
    <t>高强度硼钢热冲压成型过程数值模拟及实验研究</t>
  </si>
  <si>
    <t>周铭杰</t>
  </si>
  <si>
    <t>QN2018-012</t>
  </si>
  <si>
    <t>无人产业背景下智慧物流岗位变迁及其影响研究</t>
  </si>
  <si>
    <t>李超锋</t>
  </si>
  <si>
    <t>QN2018-013</t>
  </si>
  <si>
    <t>基于AI的课堂教学大数据采集与分析平台研究</t>
  </si>
  <si>
    <t>辛继胜</t>
  </si>
  <si>
    <t>QN2018-014</t>
  </si>
  <si>
    <t>新型双螺杆流体输送与混合机理研究</t>
  </si>
  <si>
    <t>喻慧文</t>
  </si>
  <si>
    <t>QN2018-015</t>
  </si>
  <si>
    <t>一种支持多种支付方式并利用回收雨水自助洗车的装置的研究</t>
  </si>
  <si>
    <t>李亚男</t>
  </si>
  <si>
    <t>QN2018-016</t>
  </si>
  <si>
    <t>经皮给药系统用喷雾成膜凝胶载体的研究</t>
  </si>
  <si>
    <t>赵鑫</t>
  </si>
  <si>
    <t>QN2018-017</t>
  </si>
  <si>
    <t>逆向设计技术研究及应用</t>
  </si>
  <si>
    <t>吴峥强</t>
  </si>
  <si>
    <t>QN2018-018</t>
  </si>
  <si>
    <t>新媒体环境下高职院校以党建引领双创教育的实践路径研究</t>
  </si>
  <si>
    <t>郑庚</t>
  </si>
  <si>
    <t>QN2018-019</t>
  </si>
  <si>
    <t>三维翅片犁削成形仿真与研究</t>
  </si>
  <si>
    <t>吴任和</t>
  </si>
  <si>
    <t>QN2018-020</t>
  </si>
  <si>
    <t>基于嵌入式体能训练与高职运动损伤防控的实验研究（以广东轻工职业技术学院为例）</t>
  </si>
  <si>
    <t>林鹏</t>
  </si>
  <si>
    <t>体育工作部</t>
  </si>
  <si>
    <t>RW2018-001</t>
  </si>
  <si>
    <t>RW2018-002</t>
  </si>
  <si>
    <t>助力一流高职创强发展的学科馆员全谱段服务模式研究</t>
  </si>
  <si>
    <t>金泽龙</t>
  </si>
  <si>
    <t>RW2018-003</t>
  </si>
  <si>
    <t>基于文化影响力视角下的高校社区管理效能研究</t>
  </si>
  <si>
    <t>张少兰</t>
  </si>
  <si>
    <t>学生工作处</t>
  </si>
  <si>
    <t>RW2018-004</t>
  </si>
  <si>
    <t>以成果转化为导向提升高校专利质量对策研究</t>
  </si>
  <si>
    <t>叶惠玲</t>
  </si>
  <si>
    <t>RW2018-005</t>
  </si>
  <si>
    <t>改革开放以来中共纪念活动历史考察—基于思想政治教育的视角</t>
  </si>
  <si>
    <t>任茵</t>
  </si>
  <si>
    <t>RW2018-006</t>
  </si>
  <si>
    <t>“优质校”建设背景下与“职业性”有机融合的高职院校图书馆空间建设模式与实证研究</t>
  </si>
  <si>
    <t>谢少勇</t>
  </si>
  <si>
    <t>广州市海珠区餐饮业食品添加剂使用情况监测与管理机制研究</t>
  </si>
  <si>
    <t>邓桂兰</t>
  </si>
  <si>
    <t>RW2018-008</t>
  </si>
  <si>
    <t>岭南畲族服饰文化符号在现代品牌服装设计中的应用研究</t>
  </si>
  <si>
    <t>罗岐熟</t>
  </si>
  <si>
    <t>RW2018-009</t>
  </si>
  <si>
    <t>全民健身运动“越野行走”引入高校课堂的可行性研究</t>
  </si>
  <si>
    <t>刘俊</t>
  </si>
  <si>
    <t>RW2018-010</t>
  </si>
  <si>
    <t>广东省一流高职院校建设的共性与个性研究</t>
  </si>
  <si>
    <t>周红莉</t>
  </si>
  <si>
    <t>校长办公室</t>
  </si>
  <si>
    <t>RW2018-011</t>
  </si>
  <si>
    <t>基于竞争优势理论的广州会议业发展研究</t>
  </si>
  <si>
    <t>林丽青</t>
  </si>
  <si>
    <t>RW2018-012</t>
  </si>
  <si>
    <t>智慧社会视角下会展场馆智慧化建设研究</t>
  </si>
  <si>
    <t>许欣</t>
  </si>
  <si>
    <t>RW2018-013</t>
  </si>
  <si>
    <t>新时代高职英语教材思政教育渗透的研究</t>
  </si>
  <si>
    <t>黄奕云</t>
  </si>
  <si>
    <t>应用外语学院</t>
  </si>
  <si>
    <t>RW2018-014</t>
  </si>
  <si>
    <t>新时期大学生意识形态安全教育工作研究</t>
  </si>
  <si>
    <t>黄卓晔</t>
  </si>
  <si>
    <t>保卫处</t>
  </si>
  <si>
    <t>RW2018-015</t>
  </si>
  <si>
    <t>高职院校实验室创新文化建设探索与实践</t>
  </si>
  <si>
    <t>黄叶超</t>
  </si>
  <si>
    <t>RW2018-016</t>
  </si>
  <si>
    <t>民族生国家认同意识研究与对策——以广东地区高校新疆生源为例</t>
  </si>
  <si>
    <t>季天伟</t>
  </si>
  <si>
    <t>团委</t>
  </si>
  <si>
    <t>RW2018-017</t>
  </si>
  <si>
    <t>高校“互联网+思想政治教育”的实践路径创新研究</t>
  </si>
  <si>
    <t>吴忠坤</t>
  </si>
  <si>
    <t>RW2018-018</t>
  </si>
  <si>
    <t>基于人文关怀的广州老旧社区“微改造”的策略研究</t>
  </si>
  <si>
    <t>梅文兵</t>
  </si>
  <si>
    <t>高顺起</t>
  </si>
  <si>
    <t>RW2018-020</t>
  </si>
  <si>
    <t>互联网+时代大学生网络借贷现状分析及预防研究</t>
  </si>
  <si>
    <t>张晓荣</t>
  </si>
  <si>
    <t>RW2018-021</t>
  </si>
  <si>
    <t>大数据环境下基于业财融合的管理会计体系研究</t>
  </si>
  <si>
    <t>翟金花</t>
  </si>
  <si>
    <t>RW2018-022</t>
  </si>
  <si>
    <t>政府科技资助对企业Ｒ＆D投入的影响效应研究</t>
  </si>
  <si>
    <t>陈燕宁</t>
  </si>
  <si>
    <t>YYYP2019-001</t>
  </si>
  <si>
    <t>陈远见</t>
  </si>
  <si>
    <t>YYYP2019-004</t>
  </si>
  <si>
    <t>赵荣</t>
  </si>
  <si>
    <t>YYYP2019-005</t>
  </si>
  <si>
    <t>凌浩</t>
  </si>
  <si>
    <t>YYYP2019-006</t>
  </si>
  <si>
    <t>陈利燕</t>
  </si>
  <si>
    <t>FWZ2019-001</t>
  </si>
  <si>
    <t>广钟制作技艺研究及古钟复刻</t>
  </si>
  <si>
    <t>FWZ2019-002</t>
  </si>
  <si>
    <t>针对失传传统广珐琅的工艺技术研究</t>
  </si>
  <si>
    <t>黄宾</t>
  </si>
  <si>
    <t>YB2019-002</t>
  </si>
  <si>
    <t>贺建峰</t>
  </si>
  <si>
    <t>YB2019-003</t>
  </si>
  <si>
    <t>以学生为中心的易班微服务开发与应用研究</t>
  </si>
  <si>
    <t>袁先珍</t>
  </si>
  <si>
    <t>信息化建设中心</t>
  </si>
  <si>
    <t>XXH2019-001</t>
  </si>
  <si>
    <t>平安校园智能保障平台功能性设计与实践研究</t>
  </si>
  <si>
    <t>王明文</t>
  </si>
  <si>
    <t>XXH2019-002</t>
  </si>
  <si>
    <t>广东轻工职业技术学院科技成果转化系统的建设与研究</t>
  </si>
  <si>
    <t>XXH2019-003</t>
  </si>
  <si>
    <t>推动内部控制信息化高水平发展研究</t>
  </si>
  <si>
    <t>高海燕</t>
  </si>
  <si>
    <t>审计处</t>
  </si>
  <si>
    <t>XXH2019-004</t>
  </si>
  <si>
    <t>高职院校网络扁平化的应用研究</t>
  </si>
  <si>
    <t>戚德瑜</t>
  </si>
  <si>
    <t>XXH2019-005</t>
  </si>
  <si>
    <t>基于大数据的高校学生行为分析系统研究</t>
  </si>
  <si>
    <t>罗佳</t>
  </si>
  <si>
    <t>XXH2019-006</t>
  </si>
  <si>
    <t>刘丹欣</t>
  </si>
  <si>
    <t>现代教育技术中心</t>
  </si>
  <si>
    <t>DJSZ2019-001</t>
  </si>
  <si>
    <t>於天</t>
  </si>
  <si>
    <t>DJSZ2019-002</t>
  </si>
  <si>
    <t>张炜斌</t>
  </si>
  <si>
    <t>党委办公室</t>
  </si>
  <si>
    <t>DJSZ2019-003</t>
  </si>
  <si>
    <t>黄丹丹</t>
  </si>
  <si>
    <t>DJSZ2019-004</t>
  </si>
  <si>
    <t>赖炜祎</t>
  </si>
  <si>
    <t>DJSZ2019-005</t>
  </si>
  <si>
    <t>贺巧</t>
  </si>
  <si>
    <t>DJSZ2019-006</t>
  </si>
  <si>
    <t>新媒体时代高职宣传工作的新形态研究</t>
  </si>
  <si>
    <t>梁才志</t>
  </si>
  <si>
    <t>DJSZ2019-007</t>
  </si>
  <si>
    <t>大学生党员社会实践工作机制研究</t>
  </si>
  <si>
    <t>庄坚泉</t>
  </si>
  <si>
    <t>DJSZ2019-008</t>
  </si>
  <si>
    <t>谢峰</t>
  </si>
  <si>
    <t>DJSZ2019-009</t>
  </si>
  <si>
    <t>红色资源运用于高职学生党建的路径研究</t>
  </si>
  <si>
    <t>李沅泽</t>
  </si>
  <si>
    <t>DJSZ2019-010</t>
  </si>
  <si>
    <t>基于智慧校园的高职院校思想政治教育研究</t>
  </si>
  <si>
    <t>曾小娟</t>
  </si>
  <si>
    <t>KJ2019-001</t>
  </si>
  <si>
    <t>纳米纤维素气凝胶稳定性增强及其重金属离子的高效吸附机制</t>
  </si>
  <si>
    <t>颜进华</t>
  </si>
  <si>
    <t>KJ2019-002</t>
  </si>
  <si>
    <t>婴儿纸尿裤材料与结构对其使用时微气候和舒适性影响机制的研究</t>
  </si>
  <si>
    <t>张舒心</t>
  </si>
  <si>
    <t>KJ2019-003</t>
  </si>
  <si>
    <t>吴姗姗</t>
  </si>
  <si>
    <t>KJ2019-004</t>
  </si>
  <si>
    <t>超级电容器椰壳基多级孔道活性炭电极设计制备及其储能行为研究</t>
  </si>
  <si>
    <t>KJ2019-005</t>
  </si>
  <si>
    <t>高效率非富勒烯有机太阳能电池材料的计算模拟</t>
  </si>
  <si>
    <t>庄文柳</t>
  </si>
  <si>
    <t>KJ2019-006</t>
  </si>
  <si>
    <t>陈燕升</t>
  </si>
  <si>
    <t>KJ2019-007</t>
  </si>
  <si>
    <t>风能、太阳能耦合纯电动汽车复杂动力系统增程机理与方法研究</t>
  </si>
  <si>
    <t>吴东盛</t>
  </si>
  <si>
    <t>KJ2019-008</t>
  </si>
  <si>
    <t>磺化纤维素纳米银导电油墨的研究</t>
  </si>
  <si>
    <t>李荣</t>
  </si>
  <si>
    <t>KJ2019-009</t>
  </si>
  <si>
    <t>基于多智能感知的公共场合垃圾分类服务机器人研究</t>
  </si>
  <si>
    <t>杜亮</t>
  </si>
  <si>
    <t>KJ2019-010</t>
  </si>
  <si>
    <t>基于增强现实的电力智能巡检系统关键技术研究</t>
  </si>
  <si>
    <t>赖晶亮</t>
  </si>
  <si>
    <t>KJ2019-011</t>
  </si>
  <si>
    <t>石平义</t>
  </si>
  <si>
    <t>KJ2019-012</t>
  </si>
  <si>
    <t>基于北斗技术智慧物流大数据平台的研究与应用</t>
  </si>
  <si>
    <t>别文群</t>
  </si>
  <si>
    <t>KJ2019-013</t>
  </si>
  <si>
    <t>李超</t>
  </si>
  <si>
    <t>KJ2019-014</t>
  </si>
  <si>
    <t>叶秀雅</t>
  </si>
  <si>
    <t>KJ2019-015</t>
  </si>
  <si>
    <t>基于深度学习的作物病害识别算法研究</t>
  </si>
  <si>
    <t>刘泽华</t>
  </si>
  <si>
    <t>KJ2019-016</t>
  </si>
  <si>
    <t>基于成土母质的广东省土壤与土地利用景观格局的粒度效应分析</t>
  </si>
  <si>
    <t>高凤君</t>
  </si>
  <si>
    <t>KJ2019-017</t>
  </si>
  <si>
    <t>基于多目标规划的粤港澳大湾区移动式余热回收智慧供应链优化研究</t>
  </si>
  <si>
    <t>杨静</t>
  </si>
  <si>
    <t>KJ2019-018</t>
  </si>
  <si>
    <t>艾炎</t>
  </si>
  <si>
    <t>KJ2019-019</t>
  </si>
  <si>
    <t>基于印刷电子的柔性透明导电薄膜的应用研究</t>
  </si>
  <si>
    <t>陈绍源</t>
  </si>
  <si>
    <t>KJ2019-020</t>
  </si>
  <si>
    <t>基于边沿计算的林区关键路口人车计数系统研究</t>
  </si>
  <si>
    <t>杨军</t>
  </si>
  <si>
    <t>KJ2019-021</t>
  </si>
  <si>
    <t>新工科协同教学资源共享平台建设研究</t>
  </si>
  <si>
    <t>曾凡涛</t>
  </si>
  <si>
    <t>KJ2019-022</t>
  </si>
  <si>
    <t>自适应维纳滤波海洋遥感图像降噪算法研究</t>
  </si>
  <si>
    <t>唐彩虹</t>
  </si>
  <si>
    <t>KJ2019-023</t>
  </si>
  <si>
    <t>赖小慧</t>
  </si>
  <si>
    <t>KJ2019-024</t>
  </si>
  <si>
    <t>环保型柠檬酸正丁酯增塑剂合成工艺优化</t>
  </si>
  <si>
    <t>冯安生</t>
  </si>
  <si>
    <t>人事处</t>
  </si>
  <si>
    <t>KJ2019-025</t>
  </si>
  <si>
    <t>史建岚</t>
  </si>
  <si>
    <t>KJ2019-026</t>
  </si>
  <si>
    <t>陈宏扬</t>
  </si>
  <si>
    <t>KJ2019-027</t>
  </si>
  <si>
    <t>姜黄素保健茶油的研制</t>
  </si>
  <si>
    <t>司徒满泉</t>
  </si>
  <si>
    <t>KJ2019-028</t>
  </si>
  <si>
    <t>基于多元回归分析的学生满意度评价预测模型的研究与实证</t>
  </si>
  <si>
    <t>袁宜英</t>
  </si>
  <si>
    <t>KJ2019-029</t>
  </si>
  <si>
    <t>几类时滞微分方程的解析拟周期解的存在性及全局稳定性分析</t>
  </si>
  <si>
    <t>姜全德</t>
  </si>
  <si>
    <t>KJ2019-030</t>
  </si>
  <si>
    <t>大功率小型化超声雾化电路研究</t>
  </si>
  <si>
    <t>周永明</t>
  </si>
  <si>
    <t>KJ2019-031</t>
  </si>
  <si>
    <t>田先亮</t>
  </si>
  <si>
    <t>KJ2019-032</t>
  </si>
  <si>
    <t>体力技能活性与微观分子结构的数量关系研究</t>
  </si>
  <si>
    <t>朱利兰</t>
  </si>
  <si>
    <t>KJ2019-033</t>
  </si>
  <si>
    <t>基于实时多任务的卷积神经网络在课堂行为识别中的应用研究</t>
  </si>
  <si>
    <t>林思克</t>
  </si>
  <si>
    <t>KJ2019-034</t>
  </si>
  <si>
    <t>基于计算机视觉和深度学习的广东皇帝柑品质分级分拣关键技术研究</t>
  </si>
  <si>
    <t>吴绍根</t>
  </si>
  <si>
    <t>KJ2019-035</t>
  </si>
  <si>
    <t>陈其明</t>
  </si>
  <si>
    <t>KJ2019-036</t>
  </si>
  <si>
    <t>何晓蓉</t>
  </si>
  <si>
    <t>KJ2019-037</t>
  </si>
  <si>
    <t>永磁同步电机模型预测控制策略研究</t>
  </si>
  <si>
    <t>王芳楷</t>
  </si>
  <si>
    <t>KJ2019-038</t>
  </si>
  <si>
    <t>饲用凝结芽孢杆菌高效微生态制剂微胶囊化的开发</t>
  </si>
  <si>
    <t>廖延智</t>
  </si>
  <si>
    <t>KJ2019-039</t>
  </si>
  <si>
    <t>李四红</t>
  </si>
  <si>
    <t>KJ2019-040</t>
  </si>
  <si>
    <t>基于物联网的无线测控系统的研究与应用</t>
  </si>
  <si>
    <t>赖雄辉</t>
  </si>
  <si>
    <t>KJ2019-041</t>
  </si>
  <si>
    <t>海量数据存储的静态负载均衡算法研究</t>
  </si>
  <si>
    <t>潘子浩</t>
  </si>
  <si>
    <t>KJ2019-042</t>
  </si>
  <si>
    <t>家用分体空调用变频压缩机的性能研究与应用</t>
  </si>
  <si>
    <t>郝华杰</t>
  </si>
  <si>
    <t>SK2019-001</t>
  </si>
  <si>
    <t>基于广东省产业发展对应用型人才需求调查的专业群建设方向及建议</t>
  </si>
  <si>
    <t>李飞星</t>
  </si>
  <si>
    <t>SK2019-002</t>
  </si>
  <si>
    <t>地理标志创新视角下农商文旅融合发展的乡村振兴模式研究</t>
  </si>
  <si>
    <t>王琳霞</t>
  </si>
  <si>
    <t>SK2019-003</t>
  </si>
  <si>
    <t>新时代高职院校图书馆红色经典”阅读推广研究</t>
  </si>
  <si>
    <t>SK2019-004</t>
  </si>
  <si>
    <t>基于授权视角的虚拟社区用户贡献内容的影响机理研究</t>
  </si>
  <si>
    <t>潘琼</t>
  </si>
  <si>
    <t>SK2019-005</t>
  </si>
  <si>
    <t>唐小鹏</t>
  </si>
  <si>
    <t>SK2019-006</t>
  </si>
  <si>
    <t>低碳商业展示设计的探索与实践</t>
  </si>
  <si>
    <t>尹杨坚</t>
  </si>
  <si>
    <t>SK2019-007</t>
  </si>
  <si>
    <t>基于场动力理论视域下的高职青年教师专业发展动力机制研究</t>
  </si>
  <si>
    <t>钟斌</t>
  </si>
  <si>
    <t>教师发展中心</t>
  </si>
  <si>
    <t>SK2019-008</t>
  </si>
  <si>
    <t>刘阳昭</t>
  </si>
  <si>
    <t>SK2019-009</t>
  </si>
  <si>
    <t>高职大学英语教学中”中国文化失语“现象及对策研究</t>
  </si>
  <si>
    <t>张蕾</t>
  </si>
  <si>
    <t>SK2019-010</t>
  </si>
  <si>
    <t>双创教育背景下高职院校人文素质教育的内容和模式研究—以广东轻工职业技术学院为例</t>
  </si>
  <si>
    <t>周军梅</t>
  </si>
  <si>
    <t>SK2019-011</t>
  </si>
  <si>
    <t>黄可</t>
  </si>
  <si>
    <t>SK2019-012</t>
  </si>
  <si>
    <t>数字多媒体技术影响下的城市景观设计研究</t>
  </si>
  <si>
    <t>李剑锋</t>
  </si>
  <si>
    <t>SK2019-013</t>
  </si>
  <si>
    <t>老年人休闲行为的时空特征及其对心理健康的影响</t>
  </si>
  <si>
    <t>齐兰兰</t>
  </si>
  <si>
    <t>SK2019-014</t>
  </si>
  <si>
    <t>新时代高校隐性思想政治教育及其实践路径研究</t>
  </si>
  <si>
    <t>SK2019-015</t>
  </si>
  <si>
    <t>红色文化主题展馆的数字化设计研究</t>
  </si>
  <si>
    <t>赵飞乐</t>
  </si>
  <si>
    <t>SK2019-016</t>
  </si>
  <si>
    <t>职业教育与青少年传统文化教育结合研究——以包装策划与设计专业为例</t>
  </si>
  <si>
    <t>陈罡</t>
  </si>
  <si>
    <t>SK2019-017</t>
  </si>
  <si>
    <t>大学英语信息化课堂教师角色与教师生态位研究</t>
  </si>
  <si>
    <t>欧洁</t>
  </si>
  <si>
    <t>SK2019-018</t>
  </si>
  <si>
    <t>高职院校专利信息分析研究—以广东轻工职业技术学院为例</t>
  </si>
  <si>
    <t>肖吉</t>
  </si>
  <si>
    <t>SK2019-019</t>
  </si>
  <si>
    <t>习近平人民主体思想“三进”工作研究</t>
  </si>
  <si>
    <t>蔡小葵</t>
  </si>
  <si>
    <t>SK2019-020</t>
  </si>
  <si>
    <t>中国传统体育养生观对预防亚健康的研究</t>
  </si>
  <si>
    <t>陈丽霞</t>
  </si>
  <si>
    <t>SK2019-021</t>
  </si>
  <si>
    <t>信息技术支持下高职教师专业发展研究</t>
  </si>
  <si>
    <t>胡芳</t>
  </si>
  <si>
    <t>SK2019-022</t>
  </si>
  <si>
    <t>基于囚徒困境的中美贸易摩擦分析</t>
  </si>
  <si>
    <t>黄泽娜</t>
  </si>
  <si>
    <t>招标采购管理中心</t>
  </si>
  <si>
    <t>SK2019-023</t>
  </si>
  <si>
    <t>支持广东跨境电商发展的金融体系研究：基于粤港澳视角</t>
  </si>
  <si>
    <t>刘乔辉</t>
  </si>
  <si>
    <t>SK2019-024</t>
  </si>
  <si>
    <t>张嘉炜</t>
  </si>
  <si>
    <t>SK2019-025</t>
  </si>
  <si>
    <t>“双高”背景下广东优质高职院校教师专业发展研究</t>
  </si>
  <si>
    <t>郑莹</t>
  </si>
  <si>
    <t>高职教育研究所（与教学质量监控办公室合署）</t>
  </si>
  <si>
    <t>SK2019-026</t>
  </si>
  <si>
    <t>董向欢</t>
  </si>
  <si>
    <t>SK2019-027</t>
  </si>
  <si>
    <t>高职院校学生学历提升服务体系构建研究</t>
  </si>
  <si>
    <t>陆英杰</t>
  </si>
  <si>
    <t>继续教育学院</t>
  </si>
  <si>
    <t>SK2019-028</t>
  </si>
  <si>
    <t>周婷</t>
  </si>
  <si>
    <t>SK2019-029</t>
  </si>
  <si>
    <t>优秀传统文化与大学生思想政治教育的耦合性研究与实证</t>
  </si>
  <si>
    <t>柳清</t>
  </si>
  <si>
    <t>SK2019-030</t>
  </si>
  <si>
    <t>信息化背景下高职院校个性化育人模式研究</t>
  </si>
  <si>
    <t>倪尔妍</t>
  </si>
  <si>
    <t>SK2019-031</t>
  </si>
  <si>
    <t>互联网思维下高职院校资产管理体系构建</t>
  </si>
  <si>
    <t>谢彩英</t>
  </si>
  <si>
    <t>国有资产管理处</t>
  </si>
  <si>
    <t>SK2019-032</t>
  </si>
  <si>
    <t>非遗传承视角下广钟文化当代发展路径与策略研究</t>
  </si>
  <si>
    <t>周晓倩</t>
  </si>
  <si>
    <t>SK2019-033</t>
  </si>
  <si>
    <t>问题导向下的信息化教学模式创新研究—以服装专业课程为例</t>
  </si>
  <si>
    <t>刘丹</t>
  </si>
  <si>
    <t>SK2019-034</t>
  </si>
  <si>
    <t>莫扬海</t>
  </si>
  <si>
    <t>SK2019-035</t>
  </si>
  <si>
    <t>基于平台建设的高职院校资助育人模式构建</t>
  </si>
  <si>
    <t>谢卓华</t>
  </si>
  <si>
    <t>SK2019-036</t>
  </si>
  <si>
    <t>构建粤港澳大湾区服装院校的时尚设计教育理论——以文化研究为视角</t>
  </si>
  <si>
    <t>张祥磊</t>
  </si>
  <si>
    <t>SK2019-037</t>
  </si>
  <si>
    <t>兼职教师教学能力的结构要素与发展研究</t>
  </si>
  <si>
    <t>刘刚</t>
  </si>
  <si>
    <t>SK2019-038</t>
  </si>
  <si>
    <t>信息技术与雅思写作深度融合的应用研究</t>
  </si>
  <si>
    <t>吴艳华</t>
  </si>
  <si>
    <t>SK2019-039</t>
  </si>
  <si>
    <t>浅谈高职院校国际学生招生、管理的挑战与发展策略研究</t>
  </si>
  <si>
    <t>高万里</t>
  </si>
  <si>
    <t>国际交流与合作中心</t>
  </si>
  <si>
    <t>SK2019-040</t>
  </si>
  <si>
    <t>陈绿波</t>
  </si>
  <si>
    <t>SK2019-041</t>
  </si>
  <si>
    <t>高职院校国际化背景下国际生跨文化能力培养研究</t>
  </si>
  <si>
    <t>何艳铭</t>
  </si>
  <si>
    <t>SK2019-042</t>
  </si>
  <si>
    <t>新时代高校“青马工程”的创新模式研究</t>
  </si>
  <si>
    <t>黄伟忠</t>
  </si>
  <si>
    <t>SK2019-043</t>
  </si>
  <si>
    <t>基于分类招生背景的高等数学教学改革实践与探索</t>
  </si>
  <si>
    <t>黄裕建</t>
  </si>
  <si>
    <t>SK2019-044</t>
  </si>
  <si>
    <t>价值取向多元化背景下大学生价值观教育研究</t>
  </si>
  <si>
    <t>邓庚沂</t>
  </si>
  <si>
    <t>SK2019-045</t>
  </si>
  <si>
    <t>罗剑</t>
  </si>
  <si>
    <t>SK2019-046</t>
  </si>
  <si>
    <t>精准对接粤港澳大湾区经济社会发展需求</t>
  </si>
  <si>
    <t>赵晋芳</t>
  </si>
  <si>
    <t>SK2019-047</t>
  </si>
  <si>
    <t>构建清朗空间——新时代网络环境下高校上网行为态势感知研究</t>
  </si>
  <si>
    <t>符睿</t>
  </si>
  <si>
    <t>SK2019-048</t>
  </si>
  <si>
    <t>李冠贤</t>
  </si>
  <si>
    <t>SK2019-049</t>
  </si>
  <si>
    <t>中国传统武术现代化发展对策研究</t>
  </si>
  <si>
    <t>陈清华</t>
  </si>
  <si>
    <t>SK2019-050</t>
  </si>
  <si>
    <t>基于超轻粘土材料在玩具设计上的应用研究</t>
  </si>
  <si>
    <t>陈思溯</t>
  </si>
  <si>
    <t>SK2019-051</t>
  </si>
  <si>
    <t>新时代大学生领导力教育的困境及策略研究</t>
  </si>
  <si>
    <t>郭慧</t>
  </si>
  <si>
    <t>SK2019-052</t>
  </si>
  <si>
    <t>平安校园“三全育人”模式实践研究</t>
  </si>
  <si>
    <t>李明亮</t>
  </si>
  <si>
    <t>SK2019-053</t>
  </si>
  <si>
    <t>吴燕</t>
  </si>
  <si>
    <t>财务处</t>
  </si>
  <si>
    <t>SK2019-054</t>
  </si>
  <si>
    <t>基于课程生态理念的艺术设计类高职基础英语教学模式的创新研究</t>
  </si>
  <si>
    <t>赵丽娜</t>
  </si>
  <si>
    <t>SK2019-055</t>
  </si>
  <si>
    <t>高职学生国际化素养培养实践与对策研究</t>
  </si>
  <si>
    <t>黄英霞</t>
  </si>
  <si>
    <t>SK2019-056</t>
  </si>
  <si>
    <t>张淼</t>
  </si>
  <si>
    <t>SK2019-057</t>
  </si>
  <si>
    <t>创建双高背景下“自考相沟通”创新实践模式研究</t>
  </si>
  <si>
    <t>陈玲</t>
  </si>
  <si>
    <t>SK2019-058</t>
  </si>
  <si>
    <t>高职院校学生事务管理满意度影响因素研究</t>
  </si>
  <si>
    <t>林育丹</t>
  </si>
  <si>
    <t>SK2019-059</t>
  </si>
  <si>
    <t>高职院校产教融合学生培养质量评价体系研究</t>
  </si>
  <si>
    <t>李阳</t>
  </si>
  <si>
    <t>招生就业办公室</t>
  </si>
  <si>
    <t>SK2019-060</t>
  </si>
  <si>
    <t>基于大数据视域的高校网络思想政治教育创新与实践研究</t>
  </si>
  <si>
    <t>祁鸣鸣</t>
  </si>
  <si>
    <t>学生发展中心</t>
  </si>
  <si>
    <t>SK2019-061</t>
  </si>
  <si>
    <t>高职院校实现财务无纸化办公管理实证研究</t>
  </si>
  <si>
    <t>柯依琳</t>
  </si>
  <si>
    <t>SK2019-062</t>
  </si>
  <si>
    <t>新时代大学生社会实践活动育人机制的解析和发展研究</t>
  </si>
  <si>
    <t>李馨雨</t>
  </si>
  <si>
    <t>SK2019-063</t>
  </si>
  <si>
    <t>梁松尚</t>
  </si>
  <si>
    <t>SK2019-064</t>
  </si>
  <si>
    <t>基于用户体验的智能老人代步车设计研究</t>
  </si>
  <si>
    <t>易显钦</t>
  </si>
  <si>
    <t>SK2019-065</t>
  </si>
  <si>
    <t>基于移动产品的智能玩具交互设计研究</t>
  </si>
  <si>
    <t>罗庆锦</t>
  </si>
  <si>
    <t>SK2019-066</t>
  </si>
  <si>
    <t>人文湾区视角下的岭南文化传承与职业院校人文素质教育的研究</t>
  </si>
  <si>
    <t>王鸣柳</t>
  </si>
  <si>
    <t>SK2019-067</t>
  </si>
  <si>
    <t>对我省高职培养高水平武术健身气功运动员耦合发展研究</t>
  </si>
  <si>
    <t>张红雷</t>
  </si>
  <si>
    <t>SK2019-068</t>
  </si>
  <si>
    <t>大学校园推广匹克球运动的可行性研究</t>
  </si>
  <si>
    <t>穆海斌</t>
  </si>
  <si>
    <t>SK2019-069</t>
  </si>
  <si>
    <t>粤港澳大湾区多元文化融合背景下岭南文化融入高职大学生思想政治教育研究</t>
  </si>
  <si>
    <t>邢通</t>
  </si>
  <si>
    <t>SK2019-070</t>
  </si>
  <si>
    <t>粤东闽西古岩画天文学考释——以福建仙字潭摩崖石刻为例</t>
  </si>
  <si>
    <t>黄志敏</t>
  </si>
  <si>
    <t>2017年</t>
    <phoneticPr fontId="2" type="noConversion"/>
  </si>
  <si>
    <t>2018年</t>
    <phoneticPr fontId="2" type="noConversion"/>
  </si>
  <si>
    <t>2019年</t>
    <phoneticPr fontId="2" type="noConversion"/>
  </si>
  <si>
    <t>财贸学院</t>
    <phoneticPr fontId="2" type="noConversion"/>
  </si>
  <si>
    <t>2017年</t>
    <phoneticPr fontId="2" type="noConversion"/>
  </si>
  <si>
    <t>财贸学院</t>
    <phoneticPr fontId="2" type="noConversion"/>
  </si>
  <si>
    <t>2018年</t>
    <phoneticPr fontId="2" type="noConversion"/>
  </si>
  <si>
    <t>2019年</t>
    <phoneticPr fontId="2" type="noConversion"/>
  </si>
  <si>
    <t>基于文化产业的德育美育融合研究</t>
    <phoneticPr fontId="3" type="noConversion"/>
  </si>
  <si>
    <t>李薇</t>
    <phoneticPr fontId="3" type="noConversion"/>
  </si>
  <si>
    <t>RW2018-007</t>
    <phoneticPr fontId="2" type="noConversion"/>
  </si>
  <si>
    <t>康俊远</t>
    <phoneticPr fontId="2" type="noConversion"/>
  </si>
  <si>
    <t>赵战峰</t>
    <phoneticPr fontId="2" type="noConversion"/>
  </si>
  <si>
    <t>新媒体环境下中华优秀传统文化融入高校思政教育的路径研究</t>
    <phoneticPr fontId="3" type="noConversion"/>
  </si>
  <si>
    <t>RW2018-019</t>
    <phoneticPr fontId="4" type="noConversion"/>
  </si>
  <si>
    <t>新时代背景下以红色文化为载体推进大学生思想政治教育研究</t>
    <phoneticPr fontId="4" type="noConversion"/>
  </si>
  <si>
    <t>YB2019-001</t>
    <phoneticPr fontId="4" type="noConversion"/>
  </si>
  <si>
    <t>廖俊杰</t>
    <phoneticPr fontId="3" type="noConversion"/>
  </si>
  <si>
    <t>KJFH2018-001</t>
    <phoneticPr fontId="3" type="noConversion"/>
  </si>
  <si>
    <t>氧化钼基储能材料的结构设计及其新型储能体系的开发与应用研究</t>
    <phoneticPr fontId="3" type="noConversion"/>
  </si>
  <si>
    <t>QN2018-003</t>
    <phoneticPr fontId="3" type="noConversion"/>
  </si>
  <si>
    <t>处理高浓度酯化废水EGSB反应器中微生物群落结构空间分布研究</t>
    <phoneticPr fontId="3" type="noConversion"/>
  </si>
  <si>
    <t>KJPY0011</t>
    <phoneticPr fontId="3" type="noConversion"/>
  </si>
  <si>
    <t>广东轻工职业技术学院广州校区（行政楼周边）校园文化建设</t>
    <phoneticPr fontId="3" type="noConversion"/>
  </si>
  <si>
    <t>陈加强</t>
    <phoneticPr fontId="3" type="noConversion"/>
  </si>
  <si>
    <t>艺术设计学院</t>
    <phoneticPr fontId="3" type="noConversion"/>
  </si>
  <si>
    <t>复合滑模控制算法在DC-DC变换器中的研究</t>
    <phoneticPr fontId="4" type="noConversion"/>
  </si>
  <si>
    <t>郑则炯</t>
    <phoneticPr fontId="4" type="noConversion"/>
  </si>
  <si>
    <t>高职院校内部控制与优化财务管理流程初探——基于政府会计核算模式内涵研究</t>
    <phoneticPr fontId="2" type="noConversion"/>
  </si>
  <si>
    <t>计价国际货币对本国经济的影响——基于动态一般随机均衡（DSGE）模型</t>
  </si>
  <si>
    <t>基于XBRL的财务报告披露与信息风险实证研究</t>
  </si>
  <si>
    <t>广东轻工职业技术学院“一带一路”商贸文化年</t>
  </si>
  <si>
    <t>“互联网+思政教育”的实施路径创新研究——以辅导员微信公众号“广轻momo哥”为载体</t>
  </si>
  <si>
    <t>传统外贸与跨境电商之间的冲突与化解之道研究—基于“互联网+”背景下广佛外贸工厂转型升级实践模式的探索</t>
  </si>
  <si>
    <t>职业生涯管理对大学生创新创业的指导作用研究——基于5G个性化学习环境</t>
  </si>
  <si>
    <t>德孝并重，勤俭持家——岭南家风家训研究</t>
  </si>
  <si>
    <t>大学生理想信念教育方式和手段创新研究——基于人文湾区内核建设下的新岭南文化育人视角</t>
  </si>
  <si>
    <t>基于TAM模型的在线旅游产品购买意愿影响因素研究</t>
  </si>
  <si>
    <t>基于IPA分析法的五星级酒店品牌联合消费者感知研究</t>
  </si>
  <si>
    <t>课程思政视域下高职会展人才培养 研究与实践——以广东轻院为例</t>
  </si>
  <si>
    <t>塑新机电文化 育新时代匠人</t>
  </si>
  <si>
    <t>智能电子产品触摸屏盖板玻璃CNC成型工艺研究</t>
  </si>
  <si>
    <t>基于物联网技术的智能实验实训室管理系统设计与实现--以智能汽车专业实训室为例</t>
  </si>
  <si>
    <t>自沉吸附型PVC复合塑料地板性能优化</t>
  </si>
  <si>
    <t>基于流变在线监控的PLA生物塑料注射成型机理研究</t>
  </si>
  <si>
    <t>高职院校易班校本化建设研究--以广东轻工职业技术学院为例</t>
  </si>
  <si>
    <t>荧光/磁性防伪油墨的研制</t>
  </si>
  <si>
    <t>金属纤维/ABS树脂复合材料的制备及性能研究</t>
  </si>
  <si>
    <t>“龙头凤尾”优质铁皮石斛基因鉴别及功能食品开发</t>
    <phoneticPr fontId="3" type="noConversion"/>
  </si>
  <si>
    <t>一种基于Argon2散列函数与SDN的智慧城市混合网络模型</t>
  </si>
  <si>
    <t>分子筛负载硫化纳米零价铁对Pb2+的去除性能研究</t>
  </si>
  <si>
    <t>南沙“新水乡风情”之围栏景观设计初探</t>
  </si>
  <si>
    <t>在粤港澳大湾区推广节能减排的LNG 燃料船舶的价值研究</t>
  </si>
  <si>
    <t>大豆蛋白-生物表面活性剂对食品体系的调控研究</t>
  </si>
  <si>
    <t>实拍裸眼3D图像采集系统的研发</t>
  </si>
  <si>
    <t>一种提供PCI总线及通用通信接口的嵌入式系统处理器</t>
    <phoneticPr fontId="3" type="noConversion"/>
  </si>
  <si>
    <t>高校网络平台“易班+”育人模式机制研究</t>
  </si>
  <si>
    <t>大学生理想信念教育方式和手段创新——基于“三全育人”视角的研究</t>
  </si>
  <si>
    <t>“00后”青年学生组织生活创新性与实效性研究——以广东轻工信息技术学院为例</t>
  </si>
  <si>
    <t>基于NB-IOT的智慧路灯照明监控系统研究</t>
  </si>
  <si>
    <t>基于ROS构建工业互联网感知层的应用研究</t>
  </si>
  <si>
    <t>中小制造企业云ERP信息化实施方法研究与实践</t>
  </si>
  <si>
    <t>木版年画在现代设计语境中的传承与创意衍生——以河南朱仙镇木版年画为例</t>
  </si>
  <si>
    <t>从“传统工艺”至“数字化推广”的联动创新型漆艺文化传播研究</t>
  </si>
  <si>
    <t>“中国武侠”元素符号在现代品牌服饰设计中的运用与转化</t>
  </si>
  <si>
    <t>智能+VR/AR技术构建大学生就业导向系统</t>
  </si>
  <si>
    <t>基于高职临时党支部建于运动队的机制研究-以广东轻工职业技术学院为例</t>
  </si>
  <si>
    <t>基于“互联网+”背景下信息化教学在校园足球的应用研究</t>
  </si>
  <si>
    <t>“互联网+”跨界视域下广州会展业转型升级研究</t>
  </si>
  <si>
    <t>“一流高职 ”建设背景下高职院校图书馆空间功能再造研究</t>
  </si>
  <si>
    <t>“互联网+”时代高职院校创新型阅读推广模式与机制研究</t>
  </si>
  <si>
    <t>高校新型“一站式”征兵工作站建设模式研究与实践</t>
  </si>
  <si>
    <t>创新理念 多元协同 强基固本：高职院校安全文化育人共同体的建构与实践</t>
  </si>
  <si>
    <t>高职院校“互联网+思政教育”的实践路径创新研究</t>
  </si>
  <si>
    <t>教师党支部书记“双带头人”队伍建设研究</t>
  </si>
  <si>
    <t>以党建引领“三共”基层社会治理模式研究--以广轻垃圾分类为例</t>
  </si>
  <si>
    <t>基于PLC控制的线材加工设备及其关键技术研究</t>
  </si>
  <si>
    <t>大湾区IT服务类小微创新型企业的人力资源架构分析</t>
  </si>
  <si>
    <t xml:space="preserve">教务处 </t>
  </si>
  <si>
    <t>基于“书香校园”文化品牌打造的红色经典阅读推广模式探索</t>
  </si>
  <si>
    <t>互联网+”时代高职图书馆社交媒体营销研究</t>
  </si>
  <si>
    <t>基于5G技术的人工智能智慧课室建设</t>
  </si>
  <si>
    <t>基于AI+大数据分析的个性化学习诊断平台的研究与设计-以轻工教育在线为例</t>
  </si>
  <si>
    <t>8项</t>
    <phoneticPr fontId="2" type="noConversion"/>
  </si>
  <si>
    <t>4项</t>
    <phoneticPr fontId="2" type="noConversion"/>
  </si>
  <si>
    <t>9项</t>
    <phoneticPr fontId="2" type="noConversion"/>
  </si>
  <si>
    <t>10项</t>
    <phoneticPr fontId="2" type="noConversion"/>
  </si>
  <si>
    <t>6项</t>
    <phoneticPr fontId="2" type="noConversion"/>
  </si>
  <si>
    <t>7项</t>
    <phoneticPr fontId="2" type="noConversion"/>
  </si>
  <si>
    <t>管理学院</t>
    <phoneticPr fontId="2" type="noConversion"/>
  </si>
  <si>
    <t>机电技术学院</t>
    <phoneticPr fontId="2" type="noConversion"/>
  </si>
  <si>
    <t>5项</t>
    <phoneticPr fontId="2" type="noConversion"/>
  </si>
  <si>
    <t>1项</t>
    <phoneticPr fontId="2" type="noConversion"/>
  </si>
  <si>
    <t>马克思主义学院</t>
    <phoneticPr fontId="2" type="noConversion"/>
  </si>
  <si>
    <t>3项</t>
    <phoneticPr fontId="2" type="noConversion"/>
  </si>
  <si>
    <t>汽车技术学院</t>
    <phoneticPr fontId="2" type="noConversion"/>
  </si>
  <si>
    <t>2项</t>
    <phoneticPr fontId="2" type="noConversion"/>
  </si>
  <si>
    <t>轻化工技术学院</t>
    <phoneticPr fontId="2" type="noConversion"/>
  </si>
  <si>
    <t>生态环境技术学院</t>
    <phoneticPr fontId="2" type="noConversion"/>
  </si>
  <si>
    <t>食品与生物技术学院</t>
    <phoneticPr fontId="2" type="noConversion"/>
  </si>
  <si>
    <t>17项</t>
    <phoneticPr fontId="2" type="noConversion"/>
  </si>
  <si>
    <t>信息技术学院</t>
    <phoneticPr fontId="2" type="noConversion"/>
  </si>
  <si>
    <t>11项</t>
    <phoneticPr fontId="2" type="noConversion"/>
  </si>
  <si>
    <t>艺术设计学院</t>
    <phoneticPr fontId="2" type="noConversion"/>
  </si>
  <si>
    <t>应用外语学院</t>
    <phoneticPr fontId="2" type="noConversion"/>
  </si>
  <si>
    <t>体育工作部</t>
    <phoneticPr fontId="2" type="noConversion"/>
  </si>
  <si>
    <t>44项</t>
    <phoneticPr fontId="2" type="noConversion"/>
  </si>
  <si>
    <t>职能部门</t>
    <phoneticPr fontId="2" type="noConversion"/>
  </si>
  <si>
    <t>2017-2019年校级科研项目-按学院</t>
    <phoneticPr fontId="2" type="noConversion"/>
  </si>
</sst>
</file>

<file path=xl/styles.xml><?xml version="1.0" encoding="utf-8"?>
<styleSheet xmlns="http://schemas.openxmlformats.org/spreadsheetml/2006/main">
  <fonts count="10">
    <font>
      <sz val="11"/>
      <color theme="1"/>
      <name val="宋体"/>
      <family val="2"/>
      <charset val="134"/>
      <scheme val="minor"/>
    </font>
    <font>
      <sz val="11"/>
      <color rgb="FFFF0000"/>
      <name val="宋体"/>
      <family val="2"/>
      <charset val="134"/>
      <scheme val="minor"/>
    </font>
    <font>
      <sz val="9"/>
      <name val="宋体"/>
      <family val="2"/>
      <charset val="134"/>
      <scheme val="minor"/>
    </font>
    <font>
      <sz val="9"/>
      <name val="宋体"/>
      <charset val="134"/>
    </font>
    <font>
      <sz val="9"/>
      <name val="宋体"/>
      <family val="3"/>
      <charset val="134"/>
    </font>
    <font>
      <sz val="10"/>
      <color theme="1"/>
      <name val="宋体"/>
      <family val="3"/>
      <charset val="134"/>
      <scheme val="minor"/>
    </font>
    <font>
      <sz val="10"/>
      <name val="宋体"/>
      <family val="3"/>
      <charset val="134"/>
      <scheme val="minor"/>
    </font>
    <font>
      <sz val="10"/>
      <color rgb="FF000000"/>
      <name val="宋体"/>
      <family val="3"/>
      <charset val="134"/>
      <scheme val="minor"/>
    </font>
    <font>
      <sz val="10"/>
      <color rgb="FFFF0000"/>
      <name val="宋体"/>
      <family val="3"/>
      <charset val="134"/>
      <scheme val="minor"/>
    </font>
    <font>
      <b/>
      <sz val="16"/>
      <color theme="1"/>
      <name val="宋体"/>
      <family val="3"/>
      <charset val="134"/>
      <scheme val="minor"/>
    </font>
  </fonts>
  <fills count="12">
    <fill>
      <patternFill patternType="none"/>
    </fill>
    <fill>
      <patternFill patternType="gray125"/>
    </fill>
    <fill>
      <patternFill patternType="solid">
        <fgColor theme="3" tint="0.79998168889431442"/>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79998168889431442"/>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s>
  <cellStyleXfs count="1">
    <xf numFmtId="0" fontId="0" fillId="0" borderId="0">
      <alignment vertical="center"/>
    </xf>
  </cellStyleXfs>
  <cellXfs count="100">
    <xf numFmtId="0" fontId="0" fillId="0" borderId="0" xfId="0">
      <alignment vertical="center"/>
    </xf>
    <xf numFmtId="0" fontId="5" fillId="0" borderId="1" xfId="0" applyFont="1" applyBorder="1" applyAlignment="1">
      <alignment horizontal="center" vertical="center"/>
    </xf>
    <xf numFmtId="0" fontId="6"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1" xfId="0" applyFont="1" applyFill="1" applyBorder="1" applyAlignment="1">
      <alignment horizontal="center" vertical="top" wrapText="1"/>
    </xf>
    <xf numFmtId="0" fontId="6" fillId="4" borderId="1" xfId="0" applyFont="1" applyFill="1" applyBorder="1" applyAlignment="1">
      <alignment horizontal="center" wrapText="1"/>
    </xf>
    <xf numFmtId="0" fontId="5" fillId="4" borderId="2"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0" fontId="8" fillId="4" borderId="1" xfId="0" applyFont="1" applyFill="1" applyBorder="1" applyAlignment="1">
      <alignment horizontal="center" vertical="center" wrapText="1"/>
    </xf>
    <xf numFmtId="0" fontId="5" fillId="5" borderId="2" xfId="0" applyFont="1" applyFill="1" applyBorder="1" applyAlignment="1">
      <alignment horizontal="center" vertical="center"/>
    </xf>
    <xf numFmtId="0" fontId="6" fillId="5" borderId="1" xfId="0" applyFont="1" applyFill="1" applyBorder="1" applyAlignment="1">
      <alignment horizontal="center" vertical="center" wrapText="1"/>
    </xf>
    <xf numFmtId="0" fontId="5" fillId="5" borderId="3" xfId="0" applyFont="1" applyFill="1" applyBorder="1" applyAlignment="1">
      <alignment horizontal="center" vertical="center"/>
    </xf>
    <xf numFmtId="0" fontId="5" fillId="5" borderId="4" xfId="0" applyFont="1" applyFill="1" applyBorder="1" applyAlignment="1">
      <alignment horizontal="center" vertical="center"/>
    </xf>
    <xf numFmtId="0" fontId="8" fillId="5" borderId="1" xfId="0" applyFont="1" applyFill="1" applyBorder="1" applyAlignment="1">
      <alignment horizontal="center" vertical="center" wrapText="1"/>
    </xf>
    <xf numFmtId="0" fontId="6" fillId="5" borderId="1" xfId="0" applyFont="1" applyFill="1" applyBorder="1" applyAlignment="1">
      <alignment horizontal="center" wrapText="1"/>
    </xf>
    <xf numFmtId="0" fontId="5" fillId="3" borderId="2" xfId="0" applyFont="1" applyFill="1" applyBorder="1" applyAlignment="1">
      <alignment horizontal="center" vertical="center" wrapText="1"/>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wrapText="1"/>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8" fillId="3" borderId="1" xfId="0" applyFont="1" applyFill="1" applyBorder="1" applyAlignment="1">
      <alignment horizontal="center" vertical="center" wrapText="1"/>
    </xf>
    <xf numFmtId="0" fontId="6" fillId="3" borderId="1" xfId="0" applyFont="1" applyFill="1" applyBorder="1" applyAlignment="1">
      <alignment horizontal="center" wrapText="1"/>
    </xf>
    <xf numFmtId="0" fontId="6" fillId="3" borderId="1" xfId="0" applyFont="1" applyFill="1" applyBorder="1" applyAlignment="1">
      <alignment horizontal="center" vertical="top" wrapText="1"/>
    </xf>
    <xf numFmtId="0" fontId="5" fillId="3" borderId="4"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6" borderId="2" xfId="0" applyFont="1" applyFill="1" applyBorder="1" applyAlignment="1">
      <alignment horizontal="center" vertical="center"/>
    </xf>
    <xf numFmtId="0" fontId="6" fillId="6" borderId="1"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3" xfId="0" applyFont="1" applyFill="1" applyBorder="1" applyAlignment="1">
      <alignment horizontal="center" vertical="center"/>
    </xf>
    <xf numFmtId="0" fontId="5" fillId="6" borderId="4" xfId="0" applyFont="1" applyFill="1" applyBorder="1" applyAlignment="1">
      <alignment horizontal="center" vertical="center"/>
    </xf>
    <xf numFmtId="0" fontId="8" fillId="6" borderId="1"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7" borderId="2" xfId="0" applyFont="1" applyFill="1" applyBorder="1" applyAlignment="1">
      <alignment horizontal="center" vertical="center" wrapText="1"/>
    </xf>
    <xf numFmtId="0" fontId="5" fillId="7" borderId="2" xfId="0" applyFont="1" applyFill="1" applyBorder="1" applyAlignment="1">
      <alignment horizontal="center" vertical="center"/>
    </xf>
    <xf numFmtId="0" fontId="6" fillId="7" borderId="1"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7" borderId="3" xfId="0" applyFont="1" applyFill="1" applyBorder="1" applyAlignment="1">
      <alignment horizontal="center" vertical="center"/>
    </xf>
    <xf numFmtId="0" fontId="5" fillId="7" borderId="4" xfId="0" applyFont="1" applyFill="1" applyBorder="1" applyAlignment="1">
      <alignment horizontal="center" vertical="center"/>
    </xf>
    <xf numFmtId="0" fontId="8" fillId="7" borderId="1" xfId="0" applyFont="1" applyFill="1" applyBorder="1" applyAlignment="1">
      <alignment horizontal="center" vertical="center" wrapText="1"/>
    </xf>
    <xf numFmtId="0" fontId="6" fillId="7" borderId="1" xfId="0" applyFont="1" applyFill="1" applyBorder="1" applyAlignment="1">
      <alignment horizontal="center" vertical="top" wrapText="1"/>
    </xf>
    <xf numFmtId="0" fontId="5" fillId="7" borderId="4" xfId="0" applyFont="1" applyFill="1" applyBorder="1" applyAlignment="1">
      <alignment horizontal="center" vertical="center" wrapText="1"/>
    </xf>
    <xf numFmtId="0" fontId="5" fillId="8" borderId="2" xfId="0" applyFont="1" applyFill="1" applyBorder="1" applyAlignment="1">
      <alignment horizontal="center" vertical="center" wrapText="1"/>
    </xf>
    <xf numFmtId="0" fontId="5" fillId="8" borderId="2" xfId="0" applyFont="1" applyFill="1" applyBorder="1" applyAlignment="1">
      <alignment horizontal="center" vertical="center"/>
    </xf>
    <xf numFmtId="0" fontId="6" fillId="8" borderId="1" xfId="0" applyFont="1" applyFill="1" applyBorder="1" applyAlignment="1">
      <alignment horizontal="center" vertical="center" wrapText="1"/>
    </xf>
    <xf numFmtId="0" fontId="5" fillId="8" borderId="3" xfId="0" applyFont="1" applyFill="1" applyBorder="1" applyAlignment="1">
      <alignment horizontal="center" vertical="center" wrapText="1"/>
    </xf>
    <xf numFmtId="0" fontId="5" fillId="8" borderId="3" xfId="0" applyFont="1" applyFill="1" applyBorder="1" applyAlignment="1">
      <alignment horizontal="center" vertical="center"/>
    </xf>
    <xf numFmtId="0" fontId="5" fillId="8" borderId="4" xfId="0" applyFont="1" applyFill="1" applyBorder="1" applyAlignment="1">
      <alignment horizontal="center" vertical="center"/>
    </xf>
    <xf numFmtId="0" fontId="8" fillId="8" borderId="1" xfId="0" applyFont="1" applyFill="1" applyBorder="1" applyAlignment="1">
      <alignment horizontal="center" vertical="center" wrapText="1"/>
    </xf>
    <xf numFmtId="0" fontId="6" fillId="8" borderId="1" xfId="0" applyFont="1" applyFill="1" applyBorder="1" applyAlignment="1">
      <alignment horizontal="center" wrapText="1"/>
    </xf>
    <xf numFmtId="0" fontId="6" fillId="8" borderId="1" xfId="0" applyFont="1" applyFill="1" applyBorder="1" applyAlignment="1">
      <alignment horizontal="center" vertical="top" wrapText="1"/>
    </xf>
    <xf numFmtId="0" fontId="5" fillId="8" borderId="4" xfId="0" applyFont="1" applyFill="1" applyBorder="1" applyAlignment="1">
      <alignment horizontal="center" vertical="center" wrapText="1"/>
    </xf>
    <xf numFmtId="0" fontId="5" fillId="9" borderId="2" xfId="0" applyFont="1" applyFill="1" applyBorder="1" applyAlignment="1">
      <alignment horizontal="center" vertical="center" wrapText="1"/>
    </xf>
    <xf numFmtId="0" fontId="5" fillId="9" borderId="2" xfId="0" applyFont="1" applyFill="1" applyBorder="1" applyAlignment="1">
      <alignment horizontal="center" vertical="center"/>
    </xf>
    <xf numFmtId="0" fontId="6" fillId="9" borderId="1" xfId="0" applyFont="1" applyFill="1" applyBorder="1" applyAlignment="1">
      <alignment horizontal="center" vertical="center" wrapText="1"/>
    </xf>
    <xf numFmtId="0" fontId="5" fillId="9" borderId="3" xfId="0" applyFont="1" applyFill="1" applyBorder="1" applyAlignment="1">
      <alignment horizontal="center" vertical="center" wrapText="1"/>
    </xf>
    <xf numFmtId="0" fontId="5" fillId="9" borderId="3" xfId="0" applyFont="1" applyFill="1" applyBorder="1" applyAlignment="1">
      <alignment horizontal="center" vertical="center"/>
    </xf>
    <xf numFmtId="0" fontId="5" fillId="9" borderId="4" xfId="0" applyFont="1" applyFill="1" applyBorder="1" applyAlignment="1">
      <alignment horizontal="center" vertical="center"/>
    </xf>
    <xf numFmtId="0" fontId="8" fillId="9" borderId="1" xfId="0" applyFont="1" applyFill="1" applyBorder="1" applyAlignment="1">
      <alignment horizontal="center" vertical="center" wrapText="1"/>
    </xf>
    <xf numFmtId="0" fontId="6" fillId="9" borderId="1" xfId="0" applyFont="1" applyFill="1" applyBorder="1" applyAlignment="1">
      <alignment horizontal="center" vertical="top" wrapText="1"/>
    </xf>
    <xf numFmtId="0" fontId="6" fillId="9" borderId="1" xfId="0" applyFont="1" applyFill="1" applyBorder="1" applyAlignment="1">
      <alignment horizontal="center" wrapText="1"/>
    </xf>
    <xf numFmtId="0" fontId="5" fillId="9" borderId="4" xfId="0" applyFont="1" applyFill="1" applyBorder="1" applyAlignment="1">
      <alignment horizontal="center" vertical="center" wrapText="1"/>
    </xf>
    <xf numFmtId="0" fontId="5" fillId="10" borderId="2" xfId="0" applyFont="1" applyFill="1" applyBorder="1" applyAlignment="1">
      <alignment horizontal="center" vertical="center" wrapText="1"/>
    </xf>
    <xf numFmtId="0" fontId="5" fillId="10" borderId="2" xfId="0" applyFont="1" applyFill="1" applyBorder="1" applyAlignment="1">
      <alignment horizontal="center" vertical="center"/>
    </xf>
    <xf numFmtId="0" fontId="6" fillId="10" borderId="1" xfId="0" applyFont="1" applyFill="1" applyBorder="1" applyAlignment="1">
      <alignment horizontal="center" vertical="center" wrapText="1"/>
    </xf>
    <xf numFmtId="0" fontId="5" fillId="10" borderId="3" xfId="0" applyFont="1" applyFill="1" applyBorder="1" applyAlignment="1">
      <alignment horizontal="center" vertical="center" wrapText="1"/>
    </xf>
    <xf numFmtId="0" fontId="5" fillId="10" borderId="3" xfId="0" applyFont="1" applyFill="1" applyBorder="1" applyAlignment="1">
      <alignment horizontal="center" vertical="center"/>
    </xf>
    <xf numFmtId="0" fontId="5" fillId="10" borderId="4" xfId="0" applyFont="1" applyFill="1" applyBorder="1" applyAlignment="1">
      <alignment horizontal="center" vertical="center"/>
    </xf>
    <xf numFmtId="0" fontId="8" fillId="10" borderId="1" xfId="0" applyFont="1" applyFill="1" applyBorder="1" applyAlignment="1">
      <alignment horizontal="center" vertical="center" wrapText="1"/>
    </xf>
    <xf numFmtId="0" fontId="6" fillId="10" borderId="1" xfId="0" applyFont="1" applyFill="1" applyBorder="1" applyAlignment="1">
      <alignment horizontal="center" vertical="top" wrapText="1"/>
    </xf>
    <xf numFmtId="0" fontId="5" fillId="10" borderId="4" xfId="0" applyFont="1" applyFill="1" applyBorder="1" applyAlignment="1">
      <alignment horizontal="center" vertical="center" wrapText="1"/>
    </xf>
    <xf numFmtId="0" fontId="8" fillId="10" borderId="1" xfId="0" applyFont="1" applyFill="1" applyBorder="1" applyAlignment="1">
      <alignment horizontal="center" vertical="top"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wrapText="1"/>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8" fillId="2" borderId="1"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 xfId="0" applyFont="1" applyFill="1" applyBorder="1" applyAlignment="1">
      <alignment horizontal="center" wrapText="1"/>
    </xf>
    <xf numFmtId="0" fontId="5" fillId="2" borderId="4" xfId="0" applyFont="1" applyFill="1" applyBorder="1" applyAlignment="1">
      <alignment horizontal="center" vertical="center" wrapText="1"/>
    </xf>
    <xf numFmtId="0" fontId="8" fillId="2" borderId="1" xfId="0" applyFont="1" applyFill="1" applyBorder="1" applyAlignment="1">
      <alignment horizontal="center" vertical="top" wrapText="1"/>
    </xf>
    <xf numFmtId="0" fontId="5" fillId="11" borderId="2" xfId="0" applyFont="1" applyFill="1" applyBorder="1" applyAlignment="1">
      <alignment horizontal="center" vertical="center" wrapText="1"/>
    </xf>
    <xf numFmtId="0" fontId="5" fillId="11" borderId="2" xfId="0" applyFont="1" applyFill="1" applyBorder="1" applyAlignment="1">
      <alignment horizontal="center" vertical="center"/>
    </xf>
    <xf numFmtId="0" fontId="6" fillId="11" borderId="1" xfId="0" applyFont="1" applyFill="1" applyBorder="1" applyAlignment="1">
      <alignment horizontal="center" vertical="center" wrapText="1"/>
    </xf>
    <xf numFmtId="0" fontId="5" fillId="11" borderId="3" xfId="0" applyFont="1" applyFill="1" applyBorder="1" applyAlignment="1">
      <alignment horizontal="center" vertical="center" wrapText="1"/>
    </xf>
    <xf numFmtId="0" fontId="5" fillId="11" borderId="3" xfId="0" applyFont="1" applyFill="1" applyBorder="1" applyAlignment="1">
      <alignment horizontal="center" vertical="center"/>
    </xf>
    <xf numFmtId="0" fontId="5" fillId="11" borderId="1" xfId="0" applyFont="1" applyFill="1" applyBorder="1" applyAlignment="1">
      <alignment horizontal="center" vertical="center"/>
    </xf>
    <xf numFmtId="0" fontId="5" fillId="11" borderId="4" xfId="0" applyFont="1" applyFill="1" applyBorder="1" applyAlignment="1">
      <alignment horizontal="center" vertical="center"/>
    </xf>
    <xf numFmtId="0" fontId="8" fillId="11" borderId="1" xfId="0" applyFont="1" applyFill="1" applyBorder="1" applyAlignment="1">
      <alignment horizontal="center" vertical="center"/>
    </xf>
    <xf numFmtId="0" fontId="8" fillId="11" borderId="1" xfId="0" applyFont="1" applyFill="1" applyBorder="1" applyAlignment="1">
      <alignment horizontal="center" vertical="center" wrapText="1"/>
    </xf>
    <xf numFmtId="0" fontId="6" fillId="11" borderId="1" xfId="0" applyFont="1" applyFill="1" applyBorder="1" applyAlignment="1">
      <alignment horizontal="center" vertical="top" wrapText="1"/>
    </xf>
    <xf numFmtId="0" fontId="6" fillId="11" borderId="1" xfId="0" applyFont="1" applyFill="1" applyBorder="1" applyAlignment="1">
      <alignment horizontal="center" wrapText="1"/>
    </xf>
    <xf numFmtId="0" fontId="5" fillId="11" borderId="4" xfId="0" applyFont="1" applyFill="1" applyBorder="1" applyAlignment="1">
      <alignment horizontal="center" vertical="center" wrapText="1"/>
    </xf>
    <xf numFmtId="0" fontId="6" fillId="10" borderId="1" xfId="0" applyFont="1" applyFill="1" applyBorder="1" applyAlignment="1">
      <alignment horizontal="center" wrapText="1"/>
    </xf>
    <xf numFmtId="0" fontId="7" fillId="8" borderId="1" xfId="0" applyFont="1" applyFill="1" applyBorder="1" applyAlignment="1">
      <alignment horizontal="center" wrapText="1"/>
    </xf>
    <xf numFmtId="0" fontId="1" fillId="8" borderId="1" xfId="0" applyFont="1" applyFill="1" applyBorder="1" applyAlignment="1">
      <alignment horizontal="center" vertical="center"/>
    </xf>
    <xf numFmtId="0" fontId="0" fillId="8" borderId="1" xfId="0" applyFill="1" applyBorder="1">
      <alignment vertical="center"/>
    </xf>
    <xf numFmtId="0" fontId="9" fillId="0" borderId="5"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295"/>
  <sheetViews>
    <sheetView tabSelected="1" workbookViewId="0">
      <selection activeCell="J9" sqref="J9"/>
    </sheetView>
  </sheetViews>
  <sheetFormatPr defaultRowHeight="13.5"/>
  <cols>
    <col min="3" max="3" width="13" customWidth="1"/>
    <col min="4" max="4" width="35.375" customWidth="1"/>
    <col min="5" max="5" width="13.25" customWidth="1"/>
    <col min="6" max="6" width="13.75" customWidth="1"/>
    <col min="7" max="7" width="10.875" customWidth="1"/>
  </cols>
  <sheetData>
    <row r="1" spans="1:7" ht="20.25">
      <c r="A1" s="99" t="s">
        <v>839</v>
      </c>
      <c r="B1" s="99"/>
      <c r="C1" s="99"/>
      <c r="D1" s="99"/>
      <c r="E1" s="99"/>
      <c r="F1" s="99"/>
      <c r="G1" s="99"/>
    </row>
    <row r="2" spans="1:7">
      <c r="A2" s="1"/>
      <c r="B2" s="1"/>
      <c r="C2" s="3" t="s">
        <v>0</v>
      </c>
      <c r="D2" s="3" t="s">
        <v>1</v>
      </c>
      <c r="E2" s="3" t="s">
        <v>2</v>
      </c>
      <c r="F2" s="3" t="s">
        <v>3</v>
      </c>
      <c r="G2" s="3" t="s">
        <v>4</v>
      </c>
    </row>
    <row r="3" spans="1:7">
      <c r="A3" s="7" t="s">
        <v>734</v>
      </c>
      <c r="B3" s="7" t="s">
        <v>735</v>
      </c>
      <c r="C3" s="4" t="s">
        <v>9</v>
      </c>
      <c r="D3" s="4" t="s">
        <v>10</v>
      </c>
      <c r="E3" s="4" t="s">
        <v>11</v>
      </c>
      <c r="F3" s="4" t="s">
        <v>736</v>
      </c>
      <c r="G3" s="4">
        <v>2</v>
      </c>
    </row>
    <row r="4" spans="1:7" ht="24">
      <c r="A4" s="8"/>
      <c r="B4" s="8"/>
      <c r="C4" s="4" t="s">
        <v>121</v>
      </c>
      <c r="D4" s="4" t="s">
        <v>760</v>
      </c>
      <c r="E4" s="4" t="s">
        <v>122</v>
      </c>
      <c r="F4" s="4" t="s">
        <v>12</v>
      </c>
      <c r="G4" s="4">
        <v>2</v>
      </c>
    </row>
    <row r="5" spans="1:7" ht="24">
      <c r="A5" s="8"/>
      <c r="B5" s="8"/>
      <c r="C5" s="4" t="s">
        <v>128</v>
      </c>
      <c r="D5" s="4" t="s">
        <v>129</v>
      </c>
      <c r="E5" s="4" t="s">
        <v>130</v>
      </c>
      <c r="F5" s="4" t="s">
        <v>12</v>
      </c>
      <c r="G5" s="4">
        <v>2</v>
      </c>
    </row>
    <row r="6" spans="1:7">
      <c r="A6" s="8"/>
      <c r="B6" s="8"/>
      <c r="C6" s="4" t="s">
        <v>140</v>
      </c>
      <c r="D6" s="4" t="s">
        <v>761</v>
      </c>
      <c r="E6" s="4" t="s">
        <v>141</v>
      </c>
      <c r="F6" s="4" t="s">
        <v>12</v>
      </c>
      <c r="G6" s="4">
        <v>1</v>
      </c>
    </row>
    <row r="7" spans="1:7">
      <c r="A7" s="8"/>
      <c r="B7" s="8"/>
      <c r="C7" s="4" t="s">
        <v>154</v>
      </c>
      <c r="D7" s="4" t="s">
        <v>155</v>
      </c>
      <c r="E7" s="4" t="s">
        <v>156</v>
      </c>
      <c r="F7" s="4" t="s">
        <v>12</v>
      </c>
      <c r="G7" s="4">
        <v>1</v>
      </c>
    </row>
    <row r="8" spans="1:7">
      <c r="A8" s="8"/>
      <c r="B8" s="8"/>
      <c r="C8" s="4" t="s">
        <v>163</v>
      </c>
      <c r="D8" s="4" t="s">
        <v>164</v>
      </c>
      <c r="E8" s="4" t="s">
        <v>165</v>
      </c>
      <c r="F8" s="4" t="s">
        <v>12</v>
      </c>
      <c r="G8" s="4">
        <v>1</v>
      </c>
    </row>
    <row r="9" spans="1:7" ht="24">
      <c r="A9" s="8"/>
      <c r="B9" s="8"/>
      <c r="C9" s="4" t="s">
        <v>169</v>
      </c>
      <c r="D9" s="4" t="s">
        <v>170</v>
      </c>
      <c r="E9" s="4" t="s">
        <v>171</v>
      </c>
      <c r="F9" s="4" t="s">
        <v>12</v>
      </c>
      <c r="G9" s="4">
        <v>1</v>
      </c>
    </row>
    <row r="10" spans="1:7">
      <c r="A10" s="8"/>
      <c r="B10" s="8"/>
      <c r="C10" s="4" t="s">
        <v>179</v>
      </c>
      <c r="D10" s="4" t="s">
        <v>180</v>
      </c>
      <c r="E10" s="4" t="s">
        <v>181</v>
      </c>
      <c r="F10" s="4" t="s">
        <v>12</v>
      </c>
      <c r="G10" s="4">
        <v>1</v>
      </c>
    </row>
    <row r="11" spans="1:7">
      <c r="A11" s="8"/>
      <c r="B11" s="9"/>
      <c r="C11" s="10" t="s">
        <v>814</v>
      </c>
      <c r="D11" s="4"/>
      <c r="E11" s="4"/>
      <c r="F11" s="4"/>
      <c r="G11" s="10">
        <f>SUM(G3:G10)</f>
        <v>11</v>
      </c>
    </row>
    <row r="12" spans="1:7" ht="24">
      <c r="A12" s="8"/>
      <c r="B12" s="7" t="s">
        <v>737</v>
      </c>
      <c r="C12" s="4" t="s">
        <v>249</v>
      </c>
      <c r="D12" s="4" t="s">
        <v>250</v>
      </c>
      <c r="E12" s="4" t="s">
        <v>251</v>
      </c>
      <c r="F12" s="4" t="s">
        <v>12</v>
      </c>
      <c r="G12" s="4">
        <v>1</v>
      </c>
    </row>
    <row r="13" spans="1:7">
      <c r="A13" s="8"/>
      <c r="B13" s="8"/>
      <c r="C13" s="4" t="s">
        <v>258</v>
      </c>
      <c r="D13" s="4" t="s">
        <v>259</v>
      </c>
      <c r="E13" s="4" t="s">
        <v>260</v>
      </c>
      <c r="F13" s="4" t="s">
        <v>12</v>
      </c>
      <c r="G13" s="4">
        <v>1</v>
      </c>
    </row>
    <row r="14" spans="1:7">
      <c r="A14" s="8"/>
      <c r="B14" s="8"/>
      <c r="C14" s="4" t="s">
        <v>346</v>
      </c>
      <c r="D14" s="4" t="s">
        <v>347</v>
      </c>
      <c r="E14" s="4" t="s">
        <v>348</v>
      </c>
      <c r="F14" s="4" t="s">
        <v>12</v>
      </c>
      <c r="G14" s="4">
        <v>1</v>
      </c>
    </row>
    <row r="15" spans="1:7">
      <c r="A15" s="8"/>
      <c r="B15" s="8"/>
      <c r="C15" s="4" t="s">
        <v>349</v>
      </c>
      <c r="D15" s="4" t="s">
        <v>350</v>
      </c>
      <c r="E15" s="4" t="s">
        <v>351</v>
      </c>
      <c r="F15" s="4" t="s">
        <v>12</v>
      </c>
      <c r="G15" s="4">
        <v>1</v>
      </c>
    </row>
    <row r="16" spans="1:7">
      <c r="A16" s="8"/>
      <c r="B16" s="9"/>
      <c r="C16" s="10" t="s">
        <v>815</v>
      </c>
      <c r="D16" s="4"/>
      <c r="E16" s="4"/>
      <c r="F16" s="4"/>
      <c r="G16" s="10">
        <v>4</v>
      </c>
    </row>
    <row r="17" spans="1:7">
      <c r="A17" s="8"/>
      <c r="B17" s="7" t="s">
        <v>738</v>
      </c>
      <c r="C17" s="4" t="s">
        <v>352</v>
      </c>
      <c r="D17" s="4" t="s">
        <v>762</v>
      </c>
      <c r="E17" s="4" t="s">
        <v>353</v>
      </c>
      <c r="F17" s="4" t="s">
        <v>12</v>
      </c>
      <c r="G17" s="4">
        <v>0.8</v>
      </c>
    </row>
    <row r="18" spans="1:7" ht="24">
      <c r="A18" s="8"/>
      <c r="B18" s="8"/>
      <c r="C18" s="5" t="s">
        <v>396</v>
      </c>
      <c r="D18" s="6" t="s">
        <v>763</v>
      </c>
      <c r="E18" s="6" t="s">
        <v>397</v>
      </c>
      <c r="F18" s="6" t="s">
        <v>12</v>
      </c>
      <c r="G18" s="4">
        <v>0.5</v>
      </c>
    </row>
    <row r="19" spans="1:7" ht="24">
      <c r="A19" s="8"/>
      <c r="B19" s="8"/>
      <c r="C19" s="5" t="s">
        <v>456</v>
      </c>
      <c r="D19" s="4" t="s">
        <v>457</v>
      </c>
      <c r="E19" s="4" t="s">
        <v>458</v>
      </c>
      <c r="F19" s="4" t="s">
        <v>12</v>
      </c>
      <c r="G19" s="5">
        <v>1</v>
      </c>
    </row>
    <row r="20" spans="1:7" ht="24">
      <c r="A20" s="8"/>
      <c r="B20" s="8"/>
      <c r="C20" s="5" t="s">
        <v>489</v>
      </c>
      <c r="D20" s="4" t="s">
        <v>490</v>
      </c>
      <c r="E20" s="4" t="s">
        <v>491</v>
      </c>
      <c r="F20" s="4" t="s">
        <v>12</v>
      </c>
      <c r="G20" s="5">
        <v>1</v>
      </c>
    </row>
    <row r="21" spans="1:7" ht="24">
      <c r="A21" s="8"/>
      <c r="B21" s="8"/>
      <c r="C21" s="4" t="s">
        <v>527</v>
      </c>
      <c r="D21" s="4" t="s">
        <v>528</v>
      </c>
      <c r="E21" s="4" t="s">
        <v>529</v>
      </c>
      <c r="F21" s="4" t="s">
        <v>12</v>
      </c>
      <c r="G21" s="4">
        <v>1</v>
      </c>
    </row>
    <row r="22" spans="1:7" ht="24">
      <c r="A22" s="8"/>
      <c r="B22" s="8"/>
      <c r="C22" s="4" t="s">
        <v>590</v>
      </c>
      <c r="D22" s="4" t="s">
        <v>591</v>
      </c>
      <c r="E22" s="4" t="s">
        <v>592</v>
      </c>
      <c r="F22" s="4" t="s">
        <v>12</v>
      </c>
      <c r="G22" s="4">
        <v>0.5</v>
      </c>
    </row>
    <row r="23" spans="1:7" ht="36">
      <c r="A23" s="8"/>
      <c r="B23" s="8"/>
      <c r="C23" s="4" t="s">
        <v>605</v>
      </c>
      <c r="D23" s="4" t="s">
        <v>764</v>
      </c>
      <c r="E23" s="4" t="s">
        <v>606</v>
      </c>
      <c r="F23" s="4" t="s">
        <v>12</v>
      </c>
      <c r="G23" s="4">
        <v>0.5</v>
      </c>
    </row>
    <row r="24" spans="1:7" ht="24">
      <c r="A24" s="8"/>
      <c r="B24" s="8"/>
      <c r="C24" s="4" t="s">
        <v>649</v>
      </c>
      <c r="D24" s="4" t="s">
        <v>650</v>
      </c>
      <c r="E24" s="4" t="s">
        <v>651</v>
      </c>
      <c r="F24" s="4" t="s">
        <v>12</v>
      </c>
      <c r="G24" s="4">
        <v>0.5</v>
      </c>
    </row>
    <row r="25" spans="1:7" ht="24">
      <c r="A25" s="8"/>
      <c r="B25" s="8"/>
      <c r="C25" s="4" t="s">
        <v>686</v>
      </c>
      <c r="D25" s="4" t="s">
        <v>765</v>
      </c>
      <c r="E25" s="4" t="s">
        <v>687</v>
      </c>
      <c r="F25" s="4" t="s">
        <v>12</v>
      </c>
      <c r="G25" s="4">
        <v>0.5</v>
      </c>
    </row>
    <row r="26" spans="1:7">
      <c r="A26" s="9"/>
      <c r="B26" s="9"/>
      <c r="C26" s="10" t="s">
        <v>816</v>
      </c>
      <c r="D26" s="4"/>
      <c r="E26" s="4"/>
      <c r="F26" s="4"/>
      <c r="G26" s="10">
        <f>SUM(G17:G25)</f>
        <v>6.3</v>
      </c>
    </row>
    <row r="27" spans="1:7" ht="24">
      <c r="A27" s="11" t="s">
        <v>820</v>
      </c>
      <c r="B27" s="11" t="s">
        <v>731</v>
      </c>
      <c r="C27" s="12" t="s">
        <v>5</v>
      </c>
      <c r="D27" s="12" t="s">
        <v>6</v>
      </c>
      <c r="E27" s="12" t="s">
        <v>7</v>
      </c>
      <c r="F27" s="12" t="s">
        <v>8</v>
      </c>
      <c r="G27" s="12">
        <v>2</v>
      </c>
    </row>
    <row r="28" spans="1:7">
      <c r="A28" s="13"/>
      <c r="B28" s="13"/>
      <c r="C28" s="12" t="s">
        <v>114</v>
      </c>
      <c r="D28" s="12" t="s">
        <v>766</v>
      </c>
      <c r="E28" s="12" t="s">
        <v>115</v>
      </c>
      <c r="F28" s="12" t="s">
        <v>8</v>
      </c>
      <c r="G28" s="12">
        <v>2</v>
      </c>
    </row>
    <row r="29" spans="1:7" ht="24">
      <c r="A29" s="13"/>
      <c r="B29" s="13"/>
      <c r="C29" s="12" t="s">
        <v>145</v>
      </c>
      <c r="D29" s="12" t="s">
        <v>146</v>
      </c>
      <c r="E29" s="12" t="s">
        <v>147</v>
      </c>
      <c r="F29" s="12" t="s">
        <v>8</v>
      </c>
      <c r="G29" s="12">
        <v>1</v>
      </c>
    </row>
    <row r="30" spans="1:7">
      <c r="A30" s="13"/>
      <c r="B30" s="13"/>
      <c r="C30" s="12" t="s">
        <v>151</v>
      </c>
      <c r="D30" s="12" t="s">
        <v>152</v>
      </c>
      <c r="E30" s="12" t="s">
        <v>153</v>
      </c>
      <c r="F30" s="12" t="s">
        <v>8</v>
      </c>
      <c r="G30" s="12">
        <v>1</v>
      </c>
    </row>
    <row r="31" spans="1:7" ht="24">
      <c r="A31" s="13"/>
      <c r="B31" s="13"/>
      <c r="C31" s="12" t="s">
        <v>157</v>
      </c>
      <c r="D31" s="12" t="s">
        <v>158</v>
      </c>
      <c r="E31" s="12" t="s">
        <v>159</v>
      </c>
      <c r="F31" s="12" t="s">
        <v>8</v>
      </c>
      <c r="G31" s="12">
        <v>1</v>
      </c>
    </row>
    <row r="32" spans="1:7">
      <c r="A32" s="13"/>
      <c r="B32" s="13"/>
      <c r="C32" s="12" t="s">
        <v>160</v>
      </c>
      <c r="D32" s="12" t="s">
        <v>161</v>
      </c>
      <c r="E32" s="12" t="s">
        <v>162</v>
      </c>
      <c r="F32" s="12" t="s">
        <v>8</v>
      </c>
      <c r="G32" s="12">
        <v>1</v>
      </c>
    </row>
    <row r="33" spans="1:7">
      <c r="A33" s="13"/>
      <c r="B33" s="13"/>
      <c r="C33" s="12" t="s">
        <v>184</v>
      </c>
      <c r="D33" s="12" t="s">
        <v>185</v>
      </c>
      <c r="E33" s="12" t="s">
        <v>186</v>
      </c>
      <c r="F33" s="12" t="s">
        <v>8</v>
      </c>
      <c r="G33" s="12">
        <v>1</v>
      </c>
    </row>
    <row r="34" spans="1:7">
      <c r="A34" s="13"/>
      <c r="B34" s="14"/>
      <c r="C34" s="15" t="s">
        <v>819</v>
      </c>
      <c r="D34" s="12"/>
      <c r="E34" s="12"/>
      <c r="F34" s="12"/>
      <c r="G34" s="15">
        <f>SUM(G27:G33)</f>
        <v>9</v>
      </c>
    </row>
    <row r="35" spans="1:7" ht="24">
      <c r="A35" s="13"/>
      <c r="B35" s="11" t="s">
        <v>732</v>
      </c>
      <c r="C35" s="12" t="s">
        <v>276</v>
      </c>
      <c r="D35" s="12" t="s">
        <v>277</v>
      </c>
      <c r="E35" s="12" t="s">
        <v>278</v>
      </c>
      <c r="F35" s="12" t="s">
        <v>8</v>
      </c>
      <c r="G35" s="12">
        <v>1</v>
      </c>
    </row>
    <row r="36" spans="1:7">
      <c r="A36" s="13"/>
      <c r="B36" s="13"/>
      <c r="C36" s="12" t="s">
        <v>286</v>
      </c>
      <c r="D36" s="12" t="s">
        <v>739</v>
      </c>
      <c r="E36" s="12" t="s">
        <v>740</v>
      </c>
      <c r="F36" s="12" t="s">
        <v>8</v>
      </c>
      <c r="G36" s="12">
        <v>1.5</v>
      </c>
    </row>
    <row r="37" spans="1:7" ht="24">
      <c r="A37" s="13"/>
      <c r="B37" s="13"/>
      <c r="C37" s="12" t="s">
        <v>741</v>
      </c>
      <c r="D37" s="12" t="s">
        <v>303</v>
      </c>
      <c r="E37" s="12" t="s">
        <v>304</v>
      </c>
      <c r="F37" s="12" t="s">
        <v>8</v>
      </c>
      <c r="G37" s="12">
        <v>1</v>
      </c>
    </row>
    <row r="38" spans="1:7">
      <c r="A38" s="13"/>
      <c r="B38" s="13"/>
      <c r="C38" s="12" t="s">
        <v>315</v>
      </c>
      <c r="D38" s="12" t="s">
        <v>316</v>
      </c>
      <c r="E38" s="12" t="s">
        <v>317</v>
      </c>
      <c r="F38" s="12" t="s">
        <v>8</v>
      </c>
      <c r="G38" s="12">
        <v>1</v>
      </c>
    </row>
    <row r="39" spans="1:7">
      <c r="A39" s="13"/>
      <c r="B39" s="13"/>
      <c r="C39" s="12" t="s">
        <v>318</v>
      </c>
      <c r="D39" s="12" t="s">
        <v>319</v>
      </c>
      <c r="E39" s="12" t="s">
        <v>320</v>
      </c>
      <c r="F39" s="12" t="s">
        <v>8</v>
      </c>
      <c r="G39" s="12">
        <v>1</v>
      </c>
    </row>
    <row r="40" spans="1:7">
      <c r="A40" s="13"/>
      <c r="B40" s="13"/>
      <c r="C40" s="12" t="s">
        <v>329</v>
      </c>
      <c r="D40" s="12" t="s">
        <v>330</v>
      </c>
      <c r="E40" s="12" t="s">
        <v>331</v>
      </c>
      <c r="F40" s="12" t="s">
        <v>8</v>
      </c>
      <c r="G40" s="12">
        <v>1</v>
      </c>
    </row>
    <row r="41" spans="1:7">
      <c r="A41" s="13"/>
      <c r="B41" s="14"/>
      <c r="C41" s="15" t="s">
        <v>818</v>
      </c>
      <c r="D41" s="12"/>
      <c r="E41" s="12"/>
      <c r="F41" s="12"/>
      <c r="G41" s="15">
        <f>SUM(G35:G40)</f>
        <v>6.5</v>
      </c>
    </row>
    <row r="42" spans="1:7" ht="24">
      <c r="A42" s="13"/>
      <c r="B42" s="11" t="s">
        <v>733</v>
      </c>
      <c r="C42" s="12" t="s">
        <v>389</v>
      </c>
      <c r="D42" s="16" t="s">
        <v>767</v>
      </c>
      <c r="E42" s="16" t="s">
        <v>390</v>
      </c>
      <c r="F42" s="16" t="s">
        <v>8</v>
      </c>
      <c r="G42" s="12">
        <v>1</v>
      </c>
    </row>
    <row r="43" spans="1:7" ht="24">
      <c r="A43" s="13"/>
      <c r="B43" s="13"/>
      <c r="C43" s="12" t="s">
        <v>530</v>
      </c>
      <c r="D43" s="12" t="s">
        <v>531</v>
      </c>
      <c r="E43" s="12" t="s">
        <v>532</v>
      </c>
      <c r="F43" s="12" t="s">
        <v>8</v>
      </c>
      <c r="G43" s="12">
        <v>1</v>
      </c>
    </row>
    <row r="44" spans="1:7" ht="24">
      <c r="A44" s="13"/>
      <c r="B44" s="13"/>
      <c r="C44" s="12" t="s">
        <v>538</v>
      </c>
      <c r="D44" s="12" t="s">
        <v>768</v>
      </c>
      <c r="E44" s="12" t="s">
        <v>539</v>
      </c>
      <c r="F44" s="12" t="s">
        <v>8</v>
      </c>
      <c r="G44" s="12">
        <v>1</v>
      </c>
    </row>
    <row r="45" spans="1:7" ht="24">
      <c r="A45" s="13"/>
      <c r="B45" s="13"/>
      <c r="C45" s="12" t="s">
        <v>547</v>
      </c>
      <c r="D45" s="12" t="s">
        <v>769</v>
      </c>
      <c r="E45" s="12" t="s">
        <v>548</v>
      </c>
      <c r="F45" s="12" t="s">
        <v>8</v>
      </c>
      <c r="G45" s="12">
        <v>1</v>
      </c>
    </row>
    <row r="46" spans="1:7" ht="24">
      <c r="A46" s="13"/>
      <c r="B46" s="13"/>
      <c r="C46" s="12" t="s">
        <v>555</v>
      </c>
      <c r="D46" s="12" t="s">
        <v>770</v>
      </c>
      <c r="E46" s="12" t="s">
        <v>556</v>
      </c>
      <c r="F46" s="12" t="s">
        <v>8</v>
      </c>
      <c r="G46" s="12">
        <v>0.5</v>
      </c>
    </row>
    <row r="47" spans="1:7" ht="24">
      <c r="A47" s="13"/>
      <c r="B47" s="13"/>
      <c r="C47" s="12" t="s">
        <v>560</v>
      </c>
      <c r="D47" s="12" t="s">
        <v>561</v>
      </c>
      <c r="E47" s="12" t="s">
        <v>562</v>
      </c>
      <c r="F47" s="12" t="s">
        <v>8</v>
      </c>
      <c r="G47" s="12">
        <v>0.5</v>
      </c>
    </row>
    <row r="48" spans="1:7">
      <c r="A48" s="13"/>
      <c r="B48" s="13"/>
      <c r="C48" s="12" t="s">
        <v>583</v>
      </c>
      <c r="D48" s="12" t="s">
        <v>584</v>
      </c>
      <c r="E48" s="12" t="s">
        <v>585</v>
      </c>
      <c r="F48" s="12" t="s">
        <v>8</v>
      </c>
      <c r="G48" s="12">
        <v>0.5</v>
      </c>
    </row>
    <row r="49" spans="1:7" ht="24">
      <c r="A49" s="13"/>
      <c r="B49" s="13"/>
      <c r="C49" s="12" t="s">
        <v>617</v>
      </c>
      <c r="D49" s="12" t="s">
        <v>618</v>
      </c>
      <c r="E49" s="12" t="s">
        <v>619</v>
      </c>
      <c r="F49" s="12" t="s">
        <v>8</v>
      </c>
      <c r="G49" s="12">
        <v>0.5</v>
      </c>
    </row>
    <row r="50" spans="1:7" ht="24">
      <c r="A50" s="13"/>
      <c r="B50" s="13"/>
      <c r="C50" s="12" t="s">
        <v>643</v>
      </c>
      <c r="D50" s="12" t="s">
        <v>644</v>
      </c>
      <c r="E50" s="12" t="s">
        <v>645</v>
      </c>
      <c r="F50" s="12" t="s">
        <v>8</v>
      </c>
      <c r="G50" s="12">
        <v>0.5</v>
      </c>
    </row>
    <row r="51" spans="1:7" ht="24">
      <c r="A51" s="13"/>
      <c r="B51" s="13"/>
      <c r="C51" s="12" t="s">
        <v>716</v>
      </c>
      <c r="D51" s="12" t="s">
        <v>717</v>
      </c>
      <c r="E51" s="12" t="s">
        <v>718</v>
      </c>
      <c r="F51" s="12" t="s">
        <v>8</v>
      </c>
      <c r="G51" s="12">
        <v>0.5</v>
      </c>
    </row>
    <row r="52" spans="1:7">
      <c r="A52" s="14"/>
      <c r="B52" s="14"/>
      <c r="C52" s="12" t="s">
        <v>817</v>
      </c>
      <c r="D52" s="12"/>
      <c r="E52" s="12"/>
      <c r="F52" s="12"/>
      <c r="G52" s="12">
        <f>SUM(G42:G51)</f>
        <v>7</v>
      </c>
    </row>
    <row r="53" spans="1:7">
      <c r="A53" s="17" t="s">
        <v>821</v>
      </c>
      <c r="B53" s="18" t="s">
        <v>731</v>
      </c>
      <c r="C53" s="3" t="s">
        <v>42</v>
      </c>
      <c r="D53" s="3" t="s">
        <v>43</v>
      </c>
      <c r="E53" s="3" t="s">
        <v>742</v>
      </c>
      <c r="F53" s="3" t="s">
        <v>44</v>
      </c>
      <c r="G53" s="3">
        <v>8</v>
      </c>
    </row>
    <row r="54" spans="1:7">
      <c r="A54" s="19"/>
      <c r="B54" s="20"/>
      <c r="C54" s="3" t="s">
        <v>45</v>
      </c>
      <c r="D54" s="3" t="s">
        <v>46</v>
      </c>
      <c r="E54" s="3" t="s">
        <v>47</v>
      </c>
      <c r="F54" s="3" t="s">
        <v>44</v>
      </c>
      <c r="G54" s="3">
        <v>8</v>
      </c>
    </row>
    <row r="55" spans="1:7">
      <c r="A55" s="19"/>
      <c r="B55" s="20"/>
      <c r="C55" s="3" t="s">
        <v>57</v>
      </c>
      <c r="D55" s="3" t="s">
        <v>58</v>
      </c>
      <c r="E55" s="3" t="s">
        <v>743</v>
      </c>
      <c r="F55" s="3" t="s">
        <v>44</v>
      </c>
      <c r="G55" s="3">
        <v>8</v>
      </c>
    </row>
    <row r="56" spans="1:7">
      <c r="A56" s="19"/>
      <c r="B56" s="20"/>
      <c r="C56" s="3" t="s">
        <v>87</v>
      </c>
      <c r="D56" s="3" t="s">
        <v>88</v>
      </c>
      <c r="E56" s="3" t="s">
        <v>89</v>
      </c>
      <c r="F56" s="3" t="s">
        <v>44</v>
      </c>
      <c r="G56" s="3">
        <v>4</v>
      </c>
    </row>
    <row r="57" spans="1:7">
      <c r="A57" s="19"/>
      <c r="B57" s="20"/>
      <c r="C57" s="3" t="s">
        <v>100</v>
      </c>
      <c r="D57" s="3" t="s">
        <v>101</v>
      </c>
      <c r="E57" s="3" t="s">
        <v>102</v>
      </c>
      <c r="F57" s="3" t="s">
        <v>44</v>
      </c>
      <c r="G57" s="3">
        <v>4</v>
      </c>
    </row>
    <row r="58" spans="1:7">
      <c r="A58" s="19"/>
      <c r="B58" s="21"/>
      <c r="C58" s="22" t="s">
        <v>822</v>
      </c>
      <c r="D58" s="3"/>
      <c r="E58" s="3"/>
      <c r="F58" s="3"/>
      <c r="G58" s="22">
        <f>SUM(G53:G57)</f>
        <v>32</v>
      </c>
    </row>
    <row r="59" spans="1:7">
      <c r="A59" s="19"/>
      <c r="B59" s="18" t="s">
        <v>732</v>
      </c>
      <c r="C59" s="3" t="s">
        <v>212</v>
      </c>
      <c r="D59" s="3" t="s">
        <v>213</v>
      </c>
      <c r="E59" s="3" t="s">
        <v>214</v>
      </c>
      <c r="F59" s="3" t="s">
        <v>44</v>
      </c>
      <c r="G59" s="3">
        <v>2</v>
      </c>
    </row>
    <row r="60" spans="1:7" ht="24">
      <c r="A60" s="19"/>
      <c r="B60" s="20"/>
      <c r="C60" s="3" t="s">
        <v>231</v>
      </c>
      <c r="D60" s="3" t="s">
        <v>232</v>
      </c>
      <c r="E60" s="3" t="s">
        <v>233</v>
      </c>
      <c r="F60" s="3" t="s">
        <v>44</v>
      </c>
      <c r="G60" s="3">
        <v>1</v>
      </c>
    </row>
    <row r="61" spans="1:7" ht="24">
      <c r="A61" s="19"/>
      <c r="B61" s="20"/>
      <c r="C61" s="3" t="s">
        <v>235</v>
      </c>
      <c r="D61" s="3" t="s">
        <v>236</v>
      </c>
      <c r="E61" s="3" t="s">
        <v>237</v>
      </c>
      <c r="F61" s="3" t="s">
        <v>44</v>
      </c>
      <c r="G61" s="3">
        <v>1</v>
      </c>
    </row>
    <row r="62" spans="1:7">
      <c r="A62" s="19"/>
      <c r="B62" s="20"/>
      <c r="C62" s="3" t="s">
        <v>255</v>
      </c>
      <c r="D62" s="3" t="s">
        <v>256</v>
      </c>
      <c r="E62" s="3" t="s">
        <v>257</v>
      </c>
      <c r="F62" s="3" t="s">
        <v>44</v>
      </c>
      <c r="G62" s="3">
        <v>1</v>
      </c>
    </row>
    <row r="63" spans="1:7">
      <c r="A63" s="19"/>
      <c r="B63" s="20"/>
      <c r="C63" s="3" t="s">
        <v>273</v>
      </c>
      <c r="D63" s="3" t="s">
        <v>274</v>
      </c>
      <c r="E63" s="3" t="s">
        <v>275</v>
      </c>
      <c r="F63" s="3" t="s">
        <v>44</v>
      </c>
      <c r="G63" s="3">
        <v>1</v>
      </c>
    </row>
    <row r="64" spans="1:7">
      <c r="A64" s="19"/>
      <c r="B64" s="20"/>
      <c r="C64" s="3" t="s">
        <v>279</v>
      </c>
      <c r="D64" s="3" t="s">
        <v>280</v>
      </c>
      <c r="E64" s="3" t="s">
        <v>281</v>
      </c>
      <c r="F64" s="3" t="s">
        <v>44</v>
      </c>
      <c r="G64" s="3">
        <v>1</v>
      </c>
    </row>
    <row r="65" spans="1:7">
      <c r="A65" s="19"/>
      <c r="B65" s="21"/>
      <c r="C65" s="22" t="s">
        <v>818</v>
      </c>
      <c r="D65" s="3"/>
      <c r="E65" s="3"/>
      <c r="F65" s="3"/>
      <c r="G65" s="22">
        <f>SUM(G59:G64)</f>
        <v>7</v>
      </c>
    </row>
    <row r="66" spans="1:7" ht="24">
      <c r="A66" s="19"/>
      <c r="B66" s="18" t="s">
        <v>733</v>
      </c>
      <c r="C66" s="3" t="s">
        <v>552</v>
      </c>
      <c r="D66" s="3" t="s">
        <v>553</v>
      </c>
      <c r="E66" s="3" t="s">
        <v>554</v>
      </c>
      <c r="F66" s="3" t="s">
        <v>821</v>
      </c>
      <c r="G66" s="3">
        <v>1</v>
      </c>
    </row>
    <row r="67" spans="1:7">
      <c r="A67" s="19"/>
      <c r="B67" s="20"/>
      <c r="C67" s="3" t="s">
        <v>354</v>
      </c>
      <c r="D67" s="3" t="s">
        <v>771</v>
      </c>
      <c r="E67" s="3" t="s">
        <v>355</v>
      </c>
      <c r="F67" s="3" t="s">
        <v>44</v>
      </c>
      <c r="G67" s="3">
        <v>0.8</v>
      </c>
    </row>
    <row r="68" spans="1:7">
      <c r="A68" s="19"/>
      <c r="B68" s="20"/>
      <c r="C68" s="3" t="s">
        <v>360</v>
      </c>
      <c r="D68" s="23" t="s">
        <v>361</v>
      </c>
      <c r="E68" s="23" t="s">
        <v>59</v>
      </c>
      <c r="F68" s="23" t="s">
        <v>44</v>
      </c>
      <c r="G68" s="23">
        <v>1</v>
      </c>
    </row>
    <row r="69" spans="1:7" ht="24">
      <c r="A69" s="19"/>
      <c r="B69" s="20"/>
      <c r="C69" s="24" t="s">
        <v>435</v>
      </c>
      <c r="D69" s="3" t="s">
        <v>436</v>
      </c>
      <c r="E69" s="3" t="s">
        <v>437</v>
      </c>
      <c r="F69" s="3" t="s">
        <v>44</v>
      </c>
      <c r="G69" s="24">
        <v>2</v>
      </c>
    </row>
    <row r="70" spans="1:7">
      <c r="A70" s="19"/>
      <c r="B70" s="20"/>
      <c r="C70" s="24" t="s">
        <v>495</v>
      </c>
      <c r="D70" s="3" t="s">
        <v>772</v>
      </c>
      <c r="E70" s="3" t="s">
        <v>496</v>
      </c>
      <c r="F70" s="3" t="s">
        <v>44</v>
      </c>
      <c r="G70" s="24">
        <v>1</v>
      </c>
    </row>
    <row r="71" spans="1:7">
      <c r="A71" s="19"/>
      <c r="B71" s="20"/>
      <c r="C71" s="24" t="s">
        <v>510</v>
      </c>
      <c r="D71" s="3" t="s">
        <v>511</v>
      </c>
      <c r="E71" s="3" t="s">
        <v>512</v>
      </c>
      <c r="F71" s="3" t="s">
        <v>44</v>
      </c>
      <c r="G71" s="24">
        <v>1</v>
      </c>
    </row>
    <row r="72" spans="1:7">
      <c r="A72" s="19"/>
      <c r="B72" s="20"/>
      <c r="C72" s="3" t="s">
        <v>652</v>
      </c>
      <c r="D72" s="3" t="s">
        <v>653</v>
      </c>
      <c r="E72" s="3" t="s">
        <v>654</v>
      </c>
      <c r="F72" s="3" t="s">
        <v>44</v>
      </c>
      <c r="G72" s="3">
        <v>0.5</v>
      </c>
    </row>
    <row r="73" spans="1:7">
      <c r="A73" s="25"/>
      <c r="B73" s="21"/>
      <c r="C73" s="22" t="s">
        <v>819</v>
      </c>
      <c r="D73" s="3"/>
      <c r="E73" s="3"/>
      <c r="F73" s="3"/>
      <c r="G73" s="22">
        <f>SUM(G66:G72)</f>
        <v>7.3</v>
      </c>
    </row>
    <row r="74" spans="1:7" ht="24">
      <c r="A74" s="26" t="s">
        <v>824</v>
      </c>
      <c r="B74" s="27" t="s">
        <v>731</v>
      </c>
      <c r="C74" s="28" t="s">
        <v>103</v>
      </c>
      <c r="D74" s="28" t="s">
        <v>104</v>
      </c>
      <c r="E74" s="28" t="s">
        <v>105</v>
      </c>
      <c r="F74" s="28" t="s">
        <v>106</v>
      </c>
      <c r="G74" s="28">
        <v>2</v>
      </c>
    </row>
    <row r="75" spans="1:7" ht="24">
      <c r="A75" s="29"/>
      <c r="B75" s="30"/>
      <c r="C75" s="28" t="s">
        <v>119</v>
      </c>
      <c r="D75" s="28" t="s">
        <v>744</v>
      </c>
      <c r="E75" s="28" t="s">
        <v>120</v>
      </c>
      <c r="F75" s="28" t="s">
        <v>106</v>
      </c>
      <c r="G75" s="28">
        <v>2</v>
      </c>
    </row>
    <row r="76" spans="1:7" ht="24">
      <c r="A76" s="29"/>
      <c r="B76" s="30"/>
      <c r="C76" s="28" t="s">
        <v>131</v>
      </c>
      <c r="D76" s="28" t="s">
        <v>132</v>
      </c>
      <c r="E76" s="28" t="s">
        <v>133</v>
      </c>
      <c r="F76" s="28" t="s">
        <v>106</v>
      </c>
      <c r="G76" s="28">
        <v>1</v>
      </c>
    </row>
    <row r="77" spans="1:7">
      <c r="A77" s="29"/>
      <c r="B77" s="30"/>
      <c r="C77" s="28" t="s">
        <v>137</v>
      </c>
      <c r="D77" s="28" t="s">
        <v>138</v>
      </c>
      <c r="E77" s="28" t="s">
        <v>139</v>
      </c>
      <c r="F77" s="28" t="s">
        <v>106</v>
      </c>
      <c r="G77" s="28">
        <v>1</v>
      </c>
    </row>
    <row r="78" spans="1:7" ht="24">
      <c r="A78" s="29"/>
      <c r="B78" s="30"/>
      <c r="C78" s="28" t="s">
        <v>176</v>
      </c>
      <c r="D78" s="28" t="s">
        <v>177</v>
      </c>
      <c r="E78" s="28" t="s">
        <v>178</v>
      </c>
      <c r="F78" s="28" t="s">
        <v>106</v>
      </c>
      <c r="G78" s="28">
        <v>1</v>
      </c>
    </row>
    <row r="79" spans="1:7">
      <c r="A79" s="29"/>
      <c r="B79" s="31"/>
      <c r="C79" s="32" t="s">
        <v>818</v>
      </c>
      <c r="D79" s="28"/>
      <c r="E79" s="28"/>
      <c r="F79" s="28"/>
      <c r="G79" s="32">
        <f>SUM(G74:G78)</f>
        <v>7</v>
      </c>
    </row>
    <row r="80" spans="1:7" ht="24">
      <c r="A80" s="29"/>
      <c r="B80" s="27" t="s">
        <v>732</v>
      </c>
      <c r="C80" s="28" t="s">
        <v>297</v>
      </c>
      <c r="D80" s="28" t="s">
        <v>298</v>
      </c>
      <c r="E80" s="28" t="s">
        <v>299</v>
      </c>
      <c r="F80" s="28" t="s">
        <v>824</v>
      </c>
      <c r="G80" s="28">
        <v>1.5</v>
      </c>
    </row>
    <row r="81" spans="1:7">
      <c r="A81" s="29"/>
      <c r="B81" s="31"/>
      <c r="C81" s="32" t="s">
        <v>823</v>
      </c>
      <c r="D81" s="28"/>
      <c r="E81" s="28"/>
      <c r="F81" s="28"/>
      <c r="G81" s="32">
        <v>1.5</v>
      </c>
    </row>
    <row r="82" spans="1:7">
      <c r="A82" s="29"/>
      <c r="B82" s="27" t="s">
        <v>733</v>
      </c>
      <c r="C82" s="28" t="s">
        <v>563</v>
      </c>
      <c r="D82" s="28" t="s">
        <v>564</v>
      </c>
      <c r="E82" s="28" t="s">
        <v>120</v>
      </c>
      <c r="F82" s="28" t="s">
        <v>106</v>
      </c>
      <c r="G82" s="28">
        <v>0.5</v>
      </c>
    </row>
    <row r="83" spans="1:7">
      <c r="A83" s="29"/>
      <c r="B83" s="30"/>
      <c r="C83" s="28" t="s">
        <v>577</v>
      </c>
      <c r="D83" s="28" t="s">
        <v>578</v>
      </c>
      <c r="E83" s="28" t="s">
        <v>579</v>
      </c>
      <c r="F83" s="28" t="s">
        <v>106</v>
      </c>
      <c r="G83" s="28">
        <v>0.5</v>
      </c>
    </row>
    <row r="84" spans="1:7">
      <c r="A84" s="29"/>
      <c r="B84" s="30"/>
      <c r="C84" s="28" t="s">
        <v>683</v>
      </c>
      <c r="D84" s="28" t="s">
        <v>684</v>
      </c>
      <c r="E84" s="28" t="s">
        <v>685</v>
      </c>
      <c r="F84" s="28" t="s">
        <v>106</v>
      </c>
      <c r="G84" s="28">
        <v>0.5</v>
      </c>
    </row>
    <row r="85" spans="1:7" ht="24">
      <c r="A85" s="29"/>
      <c r="B85" s="30"/>
      <c r="C85" s="28" t="s">
        <v>728</v>
      </c>
      <c r="D85" s="28" t="s">
        <v>729</v>
      </c>
      <c r="E85" s="28" t="s">
        <v>730</v>
      </c>
      <c r="F85" s="28" t="s">
        <v>106</v>
      </c>
      <c r="G85" s="28">
        <v>0.5</v>
      </c>
    </row>
    <row r="86" spans="1:7" ht="24">
      <c r="A86" s="29"/>
      <c r="B86" s="30"/>
      <c r="C86" s="28" t="s">
        <v>745</v>
      </c>
      <c r="D86" s="28" t="s">
        <v>746</v>
      </c>
      <c r="E86" s="28" t="s">
        <v>342</v>
      </c>
      <c r="F86" s="28" t="s">
        <v>106</v>
      </c>
      <c r="G86" s="28">
        <v>1</v>
      </c>
    </row>
    <row r="87" spans="1:7">
      <c r="A87" s="33"/>
      <c r="B87" s="31"/>
      <c r="C87" s="32" t="s">
        <v>822</v>
      </c>
      <c r="D87" s="28"/>
      <c r="E87" s="28"/>
      <c r="F87" s="28"/>
      <c r="G87" s="32">
        <f>SUM(G80:G86)</f>
        <v>6</v>
      </c>
    </row>
    <row r="88" spans="1:7">
      <c r="A88" s="34" t="s">
        <v>826</v>
      </c>
      <c r="B88" s="35" t="s">
        <v>731</v>
      </c>
      <c r="C88" s="36" t="s">
        <v>66</v>
      </c>
      <c r="D88" s="36" t="s">
        <v>67</v>
      </c>
      <c r="E88" s="36" t="s">
        <v>68</v>
      </c>
      <c r="F88" s="36" t="s">
        <v>69</v>
      </c>
      <c r="G88" s="36">
        <v>4</v>
      </c>
    </row>
    <row r="89" spans="1:7" ht="24">
      <c r="A89" s="37"/>
      <c r="B89" s="38"/>
      <c r="C89" s="36" t="s">
        <v>90</v>
      </c>
      <c r="D89" s="36" t="s">
        <v>91</v>
      </c>
      <c r="E89" s="36" t="s">
        <v>92</v>
      </c>
      <c r="F89" s="36" t="s">
        <v>69</v>
      </c>
      <c r="G89" s="36">
        <v>4</v>
      </c>
    </row>
    <row r="90" spans="1:7" ht="24">
      <c r="A90" s="37"/>
      <c r="B90" s="38"/>
      <c r="C90" s="36" t="s">
        <v>93</v>
      </c>
      <c r="D90" s="36" t="s">
        <v>94</v>
      </c>
      <c r="E90" s="36" t="s">
        <v>95</v>
      </c>
      <c r="F90" s="36" t="s">
        <v>69</v>
      </c>
      <c r="G90" s="36">
        <v>4</v>
      </c>
    </row>
    <row r="91" spans="1:7">
      <c r="A91" s="37"/>
      <c r="B91" s="39"/>
      <c r="C91" s="40" t="s">
        <v>825</v>
      </c>
      <c r="D91" s="36"/>
      <c r="E91" s="36"/>
      <c r="F91" s="36"/>
      <c r="G91" s="40">
        <f>SUM(G88:G90)</f>
        <v>12</v>
      </c>
    </row>
    <row r="92" spans="1:7" ht="24">
      <c r="A92" s="37"/>
      <c r="B92" s="35" t="s">
        <v>732</v>
      </c>
      <c r="C92" s="36" t="s">
        <v>267</v>
      </c>
      <c r="D92" s="36" t="s">
        <v>268</v>
      </c>
      <c r="E92" s="36" t="s">
        <v>269</v>
      </c>
      <c r="F92" s="36" t="s">
        <v>69</v>
      </c>
      <c r="G92" s="36">
        <v>1</v>
      </c>
    </row>
    <row r="93" spans="1:7">
      <c r="A93" s="37"/>
      <c r="B93" s="39"/>
      <c r="C93" s="40" t="s">
        <v>823</v>
      </c>
      <c r="D93" s="36"/>
      <c r="E93" s="36"/>
      <c r="F93" s="36"/>
      <c r="G93" s="40">
        <v>1</v>
      </c>
    </row>
    <row r="94" spans="1:7" ht="24">
      <c r="A94" s="37"/>
      <c r="B94" s="35" t="s">
        <v>733</v>
      </c>
      <c r="C94" s="41" t="s">
        <v>422</v>
      </c>
      <c r="D94" s="36" t="s">
        <v>423</v>
      </c>
      <c r="E94" s="36" t="s">
        <v>95</v>
      </c>
      <c r="F94" s="36" t="s">
        <v>826</v>
      </c>
      <c r="G94" s="41">
        <v>2</v>
      </c>
    </row>
    <row r="95" spans="1:7" ht="24">
      <c r="A95" s="37"/>
      <c r="B95" s="38"/>
      <c r="C95" s="41" t="s">
        <v>429</v>
      </c>
      <c r="D95" s="36" t="s">
        <v>430</v>
      </c>
      <c r="E95" s="36" t="s">
        <v>431</v>
      </c>
      <c r="F95" s="36" t="s">
        <v>69</v>
      </c>
      <c r="G95" s="41">
        <v>2</v>
      </c>
    </row>
    <row r="96" spans="1:7" ht="24">
      <c r="A96" s="37"/>
      <c r="B96" s="38"/>
      <c r="C96" s="41" t="s">
        <v>473</v>
      </c>
      <c r="D96" s="36" t="s">
        <v>773</v>
      </c>
      <c r="E96" s="36" t="s">
        <v>474</v>
      </c>
      <c r="F96" s="36" t="s">
        <v>69</v>
      </c>
      <c r="G96" s="41">
        <v>1</v>
      </c>
    </row>
    <row r="97" spans="1:7">
      <c r="A97" s="37"/>
      <c r="B97" s="38"/>
      <c r="C97" s="41" t="s">
        <v>524</v>
      </c>
      <c r="D97" s="36" t="s">
        <v>525</v>
      </c>
      <c r="E97" s="36" t="s">
        <v>526</v>
      </c>
      <c r="F97" s="36" t="s">
        <v>69</v>
      </c>
      <c r="G97" s="41">
        <v>1</v>
      </c>
    </row>
    <row r="98" spans="1:7">
      <c r="A98" s="37"/>
      <c r="B98" s="38"/>
      <c r="C98" s="36" t="s">
        <v>691</v>
      </c>
      <c r="D98" s="36" t="s">
        <v>692</v>
      </c>
      <c r="E98" s="36" t="s">
        <v>693</v>
      </c>
      <c r="F98" s="36" t="s">
        <v>69</v>
      </c>
      <c r="G98" s="36">
        <v>0.5</v>
      </c>
    </row>
    <row r="99" spans="1:7">
      <c r="A99" s="42"/>
      <c r="B99" s="39"/>
      <c r="C99" s="40" t="s">
        <v>822</v>
      </c>
      <c r="D99" s="36"/>
      <c r="E99" s="36"/>
      <c r="F99" s="36"/>
      <c r="G99" s="40">
        <f>SUM(G92:G98)</f>
        <v>8.5</v>
      </c>
    </row>
    <row r="100" spans="1:7">
      <c r="A100" s="43" t="s">
        <v>828</v>
      </c>
      <c r="B100" s="44" t="s">
        <v>731</v>
      </c>
      <c r="C100" s="45" t="s">
        <v>25</v>
      </c>
      <c r="D100" s="45" t="s">
        <v>26</v>
      </c>
      <c r="E100" s="45" t="s">
        <v>27</v>
      </c>
      <c r="F100" s="45" t="s">
        <v>28</v>
      </c>
      <c r="G100" s="45">
        <v>2</v>
      </c>
    </row>
    <row r="101" spans="1:7">
      <c r="A101" s="46"/>
      <c r="B101" s="47"/>
      <c r="C101" s="45" t="s">
        <v>31</v>
      </c>
      <c r="D101" s="45" t="s">
        <v>32</v>
      </c>
      <c r="E101" s="45" t="s">
        <v>33</v>
      </c>
      <c r="F101" s="45" t="s">
        <v>28</v>
      </c>
      <c r="G101" s="45">
        <v>8</v>
      </c>
    </row>
    <row r="102" spans="1:7">
      <c r="A102" s="46"/>
      <c r="B102" s="47"/>
      <c r="C102" s="45" t="s">
        <v>34</v>
      </c>
      <c r="D102" s="45" t="s">
        <v>35</v>
      </c>
      <c r="E102" s="45" t="s">
        <v>36</v>
      </c>
      <c r="F102" s="45" t="s">
        <v>28</v>
      </c>
      <c r="G102" s="45">
        <v>8</v>
      </c>
    </row>
    <row r="103" spans="1:7">
      <c r="A103" s="46"/>
      <c r="B103" s="47"/>
      <c r="C103" s="45" t="s">
        <v>40</v>
      </c>
      <c r="D103" s="45" t="s">
        <v>774</v>
      </c>
      <c r="E103" s="45" t="s">
        <v>41</v>
      </c>
      <c r="F103" s="45" t="s">
        <v>28</v>
      </c>
      <c r="G103" s="45">
        <v>8</v>
      </c>
    </row>
    <row r="104" spans="1:7" ht="24">
      <c r="A104" s="46"/>
      <c r="B104" s="47"/>
      <c r="C104" s="45" t="s">
        <v>70</v>
      </c>
      <c r="D104" s="45" t="s">
        <v>775</v>
      </c>
      <c r="E104" s="45" t="s">
        <v>71</v>
      </c>
      <c r="F104" s="45" t="s">
        <v>28</v>
      </c>
      <c r="G104" s="45">
        <v>4</v>
      </c>
    </row>
    <row r="105" spans="1:7">
      <c r="A105" s="46"/>
      <c r="B105" s="47"/>
      <c r="C105" s="45" t="s">
        <v>78</v>
      </c>
      <c r="D105" s="45" t="s">
        <v>79</v>
      </c>
      <c r="E105" s="45" t="s">
        <v>80</v>
      </c>
      <c r="F105" s="45" t="s">
        <v>28</v>
      </c>
      <c r="G105" s="45">
        <v>4</v>
      </c>
    </row>
    <row r="106" spans="1:7">
      <c r="A106" s="46"/>
      <c r="B106" s="48"/>
      <c r="C106" s="49" t="s">
        <v>818</v>
      </c>
      <c r="D106" s="45"/>
      <c r="E106" s="45"/>
      <c r="F106" s="45"/>
      <c r="G106" s="49">
        <f>SUM(G100:G105)</f>
        <v>34</v>
      </c>
    </row>
    <row r="107" spans="1:7">
      <c r="A107" s="46"/>
      <c r="B107" s="44" t="s">
        <v>732</v>
      </c>
      <c r="C107" s="45" t="s">
        <v>264</v>
      </c>
      <c r="D107" s="45" t="s">
        <v>265</v>
      </c>
      <c r="E107" s="45" t="s">
        <v>266</v>
      </c>
      <c r="F107" s="45" t="s">
        <v>28</v>
      </c>
      <c r="G107" s="45">
        <v>1</v>
      </c>
    </row>
    <row r="108" spans="1:7" ht="24">
      <c r="A108" s="46"/>
      <c r="B108" s="47"/>
      <c r="C108" s="45" t="s">
        <v>336</v>
      </c>
      <c r="D108" s="45" t="s">
        <v>337</v>
      </c>
      <c r="E108" s="45" t="s">
        <v>338</v>
      </c>
      <c r="F108" s="45" t="s">
        <v>28</v>
      </c>
      <c r="G108" s="45">
        <v>1</v>
      </c>
    </row>
    <row r="109" spans="1:7">
      <c r="A109" s="46"/>
      <c r="B109" s="48"/>
      <c r="C109" s="49" t="s">
        <v>827</v>
      </c>
      <c r="D109" s="45"/>
      <c r="E109" s="45"/>
      <c r="F109" s="45"/>
      <c r="G109" s="49">
        <v>2</v>
      </c>
    </row>
    <row r="110" spans="1:7" ht="24">
      <c r="A110" s="46"/>
      <c r="B110" s="44" t="s">
        <v>733</v>
      </c>
      <c r="C110" s="45" t="s">
        <v>747</v>
      </c>
      <c r="D110" s="50" t="s">
        <v>776</v>
      </c>
      <c r="E110" s="50" t="s">
        <v>338</v>
      </c>
      <c r="F110" s="50" t="s">
        <v>828</v>
      </c>
      <c r="G110" s="50">
        <v>0.8</v>
      </c>
    </row>
    <row r="111" spans="1:7" ht="24">
      <c r="A111" s="46"/>
      <c r="B111" s="47"/>
      <c r="C111" s="45" t="s">
        <v>414</v>
      </c>
      <c r="D111" s="45" t="s">
        <v>415</v>
      </c>
      <c r="E111" s="45" t="s">
        <v>416</v>
      </c>
      <c r="F111" s="45" t="s">
        <v>28</v>
      </c>
      <c r="G111" s="45">
        <v>2</v>
      </c>
    </row>
    <row r="112" spans="1:7" ht="24">
      <c r="A112" s="46"/>
      <c r="B112" s="47"/>
      <c r="C112" s="51" t="s">
        <v>417</v>
      </c>
      <c r="D112" s="45" t="s">
        <v>418</v>
      </c>
      <c r="E112" s="45" t="s">
        <v>419</v>
      </c>
      <c r="F112" s="45" t="s">
        <v>28</v>
      </c>
      <c r="G112" s="51">
        <v>2</v>
      </c>
    </row>
    <row r="113" spans="1:7">
      <c r="A113" s="46"/>
      <c r="B113" s="47"/>
      <c r="C113" s="51" t="s">
        <v>420</v>
      </c>
      <c r="D113" s="45" t="s">
        <v>777</v>
      </c>
      <c r="E113" s="45" t="s">
        <v>421</v>
      </c>
      <c r="F113" s="45" t="s">
        <v>28</v>
      </c>
      <c r="G113" s="51">
        <v>2</v>
      </c>
    </row>
    <row r="114" spans="1:7">
      <c r="A114" s="46"/>
      <c r="B114" s="47"/>
      <c r="C114" s="51" t="s">
        <v>424</v>
      </c>
      <c r="D114" s="45" t="s">
        <v>425</v>
      </c>
      <c r="E114" s="45" t="s">
        <v>426</v>
      </c>
      <c r="F114" s="45" t="s">
        <v>28</v>
      </c>
      <c r="G114" s="51">
        <v>2</v>
      </c>
    </row>
    <row r="115" spans="1:7">
      <c r="A115" s="46"/>
      <c r="B115" s="47"/>
      <c r="C115" s="51" t="s">
        <v>432</v>
      </c>
      <c r="D115" s="45" t="s">
        <v>433</v>
      </c>
      <c r="E115" s="45" t="s">
        <v>434</v>
      </c>
      <c r="F115" s="45" t="s">
        <v>28</v>
      </c>
      <c r="G115" s="51">
        <v>2</v>
      </c>
    </row>
    <row r="116" spans="1:7">
      <c r="A116" s="46"/>
      <c r="B116" s="47"/>
      <c r="C116" s="51" t="s">
        <v>461</v>
      </c>
      <c r="D116" s="45" t="s">
        <v>462</v>
      </c>
      <c r="E116" s="45" t="s">
        <v>463</v>
      </c>
      <c r="F116" s="45" t="s">
        <v>28</v>
      </c>
      <c r="G116" s="51">
        <v>1</v>
      </c>
    </row>
    <row r="117" spans="1:7" ht="24">
      <c r="A117" s="46"/>
      <c r="B117" s="47"/>
      <c r="C117" s="51" t="s">
        <v>500</v>
      </c>
      <c r="D117" s="45" t="s">
        <v>501</v>
      </c>
      <c r="E117" s="45" t="s">
        <v>502</v>
      </c>
      <c r="F117" s="45" t="s">
        <v>28</v>
      </c>
      <c r="G117" s="51">
        <v>1</v>
      </c>
    </row>
    <row r="118" spans="1:7">
      <c r="A118" s="46"/>
      <c r="B118" s="47"/>
      <c r="C118" s="51" t="s">
        <v>516</v>
      </c>
      <c r="D118" s="45" t="s">
        <v>778</v>
      </c>
      <c r="E118" s="45" t="s">
        <v>517</v>
      </c>
      <c r="F118" s="45" t="s">
        <v>28</v>
      </c>
      <c r="G118" s="51">
        <v>1</v>
      </c>
    </row>
    <row r="119" spans="1:7" ht="24">
      <c r="A119" s="46"/>
      <c r="B119" s="47"/>
      <c r="C119" s="45" t="s">
        <v>568</v>
      </c>
      <c r="D119" s="45" t="s">
        <v>569</v>
      </c>
      <c r="E119" s="45" t="s">
        <v>570</v>
      </c>
      <c r="F119" s="45" t="s">
        <v>28</v>
      </c>
      <c r="G119" s="45">
        <v>0.5</v>
      </c>
    </row>
    <row r="120" spans="1:7">
      <c r="A120" s="52"/>
      <c r="B120" s="48"/>
      <c r="C120" s="49" t="s">
        <v>817</v>
      </c>
      <c r="D120" s="45"/>
      <c r="E120" s="45"/>
      <c r="F120" s="45"/>
      <c r="G120" s="49">
        <f>SUM(G107:G119)</f>
        <v>18.3</v>
      </c>
    </row>
    <row r="121" spans="1:7" ht="24">
      <c r="A121" s="53" t="s">
        <v>829</v>
      </c>
      <c r="B121" s="54" t="s">
        <v>731</v>
      </c>
      <c r="C121" s="55" t="s">
        <v>29</v>
      </c>
      <c r="D121" s="55" t="s">
        <v>779</v>
      </c>
      <c r="E121" s="55" t="s">
        <v>748</v>
      </c>
      <c r="F121" s="55" t="s">
        <v>30</v>
      </c>
      <c r="G121" s="55">
        <v>8</v>
      </c>
    </row>
    <row r="122" spans="1:7">
      <c r="A122" s="56"/>
      <c r="B122" s="57"/>
      <c r="C122" s="55" t="s">
        <v>84</v>
      </c>
      <c r="D122" s="55" t="s">
        <v>85</v>
      </c>
      <c r="E122" s="55" t="s">
        <v>86</v>
      </c>
      <c r="F122" s="55" t="s">
        <v>30</v>
      </c>
      <c r="G122" s="55">
        <v>4</v>
      </c>
    </row>
    <row r="123" spans="1:7">
      <c r="A123" s="56"/>
      <c r="B123" s="57"/>
      <c r="C123" s="55" t="s">
        <v>72</v>
      </c>
      <c r="D123" s="55" t="s">
        <v>73</v>
      </c>
      <c r="E123" s="55" t="s">
        <v>74</v>
      </c>
      <c r="F123" s="55" t="s">
        <v>30</v>
      </c>
      <c r="G123" s="55">
        <v>4</v>
      </c>
    </row>
    <row r="124" spans="1:7">
      <c r="A124" s="56"/>
      <c r="B124" s="58"/>
      <c r="C124" s="59" t="s">
        <v>825</v>
      </c>
      <c r="D124" s="55"/>
      <c r="E124" s="55"/>
      <c r="F124" s="55"/>
      <c r="G124" s="59">
        <f>SUM(G121:G123)</f>
        <v>16</v>
      </c>
    </row>
    <row r="125" spans="1:7" ht="24">
      <c r="A125" s="56"/>
      <c r="B125" s="54" t="s">
        <v>732</v>
      </c>
      <c r="C125" s="55" t="s">
        <v>749</v>
      </c>
      <c r="D125" s="55" t="s">
        <v>750</v>
      </c>
      <c r="E125" s="55" t="s">
        <v>187</v>
      </c>
      <c r="F125" s="55" t="s">
        <v>30</v>
      </c>
      <c r="G125" s="55">
        <v>5</v>
      </c>
    </row>
    <row r="126" spans="1:7">
      <c r="A126" s="56"/>
      <c r="B126" s="57"/>
      <c r="C126" s="55" t="s">
        <v>188</v>
      </c>
      <c r="D126" s="55" t="s">
        <v>189</v>
      </c>
      <c r="E126" s="55" t="s">
        <v>190</v>
      </c>
      <c r="F126" s="55" t="s">
        <v>30</v>
      </c>
      <c r="G126" s="55">
        <v>5</v>
      </c>
    </row>
    <row r="127" spans="1:7">
      <c r="A127" s="56"/>
      <c r="B127" s="57"/>
      <c r="C127" s="55" t="s">
        <v>191</v>
      </c>
      <c r="D127" s="55" t="s">
        <v>192</v>
      </c>
      <c r="E127" s="55" t="s">
        <v>193</v>
      </c>
      <c r="F127" s="55" t="s">
        <v>30</v>
      </c>
      <c r="G127" s="55">
        <v>5</v>
      </c>
    </row>
    <row r="128" spans="1:7" ht="24">
      <c r="A128" s="56"/>
      <c r="B128" s="57"/>
      <c r="C128" s="55" t="s">
        <v>194</v>
      </c>
      <c r="D128" s="55" t="s">
        <v>195</v>
      </c>
      <c r="E128" s="55" t="s">
        <v>196</v>
      </c>
      <c r="F128" s="55" t="s">
        <v>30</v>
      </c>
      <c r="G128" s="55">
        <v>5</v>
      </c>
    </row>
    <row r="129" spans="1:7">
      <c r="A129" s="56"/>
      <c r="B129" s="57"/>
      <c r="C129" s="55" t="s">
        <v>203</v>
      </c>
      <c r="D129" s="55" t="s">
        <v>204</v>
      </c>
      <c r="E129" s="55" t="s">
        <v>205</v>
      </c>
      <c r="F129" s="55" t="s">
        <v>30</v>
      </c>
      <c r="G129" s="55">
        <v>2</v>
      </c>
    </row>
    <row r="130" spans="1:7" ht="24">
      <c r="A130" s="56"/>
      <c r="B130" s="57"/>
      <c r="C130" s="55" t="s">
        <v>215</v>
      </c>
      <c r="D130" s="55" t="s">
        <v>216</v>
      </c>
      <c r="E130" s="55" t="s">
        <v>217</v>
      </c>
      <c r="F130" s="55" t="s">
        <v>30</v>
      </c>
      <c r="G130" s="55">
        <v>2</v>
      </c>
    </row>
    <row r="131" spans="1:7">
      <c r="A131" s="56"/>
      <c r="B131" s="57"/>
      <c r="C131" s="55" t="s">
        <v>218</v>
      </c>
      <c r="D131" s="55" t="s">
        <v>219</v>
      </c>
      <c r="E131" s="55" t="s">
        <v>220</v>
      </c>
      <c r="F131" s="55" t="s">
        <v>30</v>
      </c>
      <c r="G131" s="55">
        <v>2</v>
      </c>
    </row>
    <row r="132" spans="1:7">
      <c r="A132" s="56"/>
      <c r="B132" s="57"/>
      <c r="C132" s="55" t="s">
        <v>225</v>
      </c>
      <c r="D132" s="55" t="s">
        <v>226</v>
      </c>
      <c r="E132" s="55" t="s">
        <v>227</v>
      </c>
      <c r="F132" s="55" t="s">
        <v>30</v>
      </c>
      <c r="G132" s="55">
        <v>2</v>
      </c>
    </row>
    <row r="133" spans="1:7" ht="24">
      <c r="A133" s="56"/>
      <c r="B133" s="57"/>
      <c r="C133" s="55" t="s">
        <v>751</v>
      </c>
      <c r="D133" s="55" t="s">
        <v>752</v>
      </c>
      <c r="E133" s="55" t="s">
        <v>234</v>
      </c>
      <c r="F133" s="55" t="s">
        <v>30</v>
      </c>
      <c r="G133" s="55">
        <v>1</v>
      </c>
    </row>
    <row r="134" spans="1:7" ht="24">
      <c r="A134" s="56"/>
      <c r="B134" s="57"/>
      <c r="C134" s="55" t="s">
        <v>238</v>
      </c>
      <c r="D134" s="55" t="s">
        <v>239</v>
      </c>
      <c r="E134" s="55" t="s">
        <v>150</v>
      </c>
      <c r="F134" s="55" t="s">
        <v>30</v>
      </c>
      <c r="G134" s="55">
        <v>1</v>
      </c>
    </row>
    <row r="135" spans="1:7">
      <c r="A135" s="56"/>
      <c r="B135" s="58"/>
      <c r="C135" s="59" t="s">
        <v>817</v>
      </c>
      <c r="D135" s="55"/>
      <c r="E135" s="55"/>
      <c r="F135" s="55"/>
      <c r="G135" s="59">
        <f>SUM(G125:G134)</f>
        <v>30</v>
      </c>
    </row>
    <row r="136" spans="1:7">
      <c r="A136" s="56"/>
      <c r="B136" s="54" t="s">
        <v>733</v>
      </c>
      <c r="C136" s="60" t="s">
        <v>362</v>
      </c>
      <c r="D136" s="61" t="s">
        <v>363</v>
      </c>
      <c r="E136" s="61" t="s">
        <v>364</v>
      </c>
      <c r="F136" s="61" t="s">
        <v>30</v>
      </c>
      <c r="G136" s="61">
        <v>1</v>
      </c>
    </row>
    <row r="137" spans="1:7" ht="24">
      <c r="A137" s="56"/>
      <c r="B137" s="57"/>
      <c r="C137" s="60" t="s">
        <v>427</v>
      </c>
      <c r="D137" s="55" t="s">
        <v>780</v>
      </c>
      <c r="E137" s="55" t="s">
        <v>428</v>
      </c>
      <c r="F137" s="55" t="s">
        <v>30</v>
      </c>
      <c r="G137" s="60">
        <v>2</v>
      </c>
    </row>
    <row r="138" spans="1:7" ht="24">
      <c r="A138" s="56"/>
      <c r="B138" s="57"/>
      <c r="C138" s="60" t="s">
        <v>448</v>
      </c>
      <c r="D138" s="55" t="s">
        <v>781</v>
      </c>
      <c r="E138" s="55" t="s">
        <v>449</v>
      </c>
      <c r="F138" s="55" t="s">
        <v>30</v>
      </c>
      <c r="G138" s="60">
        <v>1</v>
      </c>
    </row>
    <row r="139" spans="1:7" ht="24">
      <c r="A139" s="56"/>
      <c r="B139" s="57"/>
      <c r="C139" s="60" t="s">
        <v>453</v>
      </c>
      <c r="D139" s="55" t="s">
        <v>454</v>
      </c>
      <c r="E139" s="55" t="s">
        <v>455</v>
      </c>
      <c r="F139" s="55" t="s">
        <v>30</v>
      </c>
      <c r="G139" s="60">
        <v>1</v>
      </c>
    </row>
    <row r="140" spans="1:7">
      <c r="A140" s="56"/>
      <c r="B140" s="57"/>
      <c r="C140" s="60" t="s">
        <v>479</v>
      </c>
      <c r="D140" s="55" t="s">
        <v>782</v>
      </c>
      <c r="E140" s="55" t="s">
        <v>480</v>
      </c>
      <c r="F140" s="55" t="s">
        <v>30</v>
      </c>
      <c r="G140" s="60">
        <v>1</v>
      </c>
    </row>
    <row r="141" spans="1:7" ht="24">
      <c r="A141" s="56"/>
      <c r="B141" s="57"/>
      <c r="C141" s="55" t="s">
        <v>593</v>
      </c>
      <c r="D141" s="55" t="s">
        <v>783</v>
      </c>
      <c r="E141" s="55" t="s">
        <v>594</v>
      </c>
      <c r="F141" s="55" t="s">
        <v>30</v>
      </c>
      <c r="G141" s="55">
        <v>0.5</v>
      </c>
    </row>
    <row r="142" spans="1:7">
      <c r="A142" s="56"/>
      <c r="B142" s="57"/>
      <c r="C142" s="55" t="s">
        <v>671</v>
      </c>
      <c r="D142" s="55" t="s">
        <v>672</v>
      </c>
      <c r="E142" s="55" t="s">
        <v>673</v>
      </c>
      <c r="F142" s="55" t="s">
        <v>30</v>
      </c>
      <c r="G142" s="55">
        <v>0.5</v>
      </c>
    </row>
    <row r="143" spans="1:7">
      <c r="A143" s="62"/>
      <c r="B143" s="58"/>
      <c r="C143" s="59" t="s">
        <v>819</v>
      </c>
      <c r="D143" s="55"/>
      <c r="E143" s="55"/>
      <c r="F143" s="55"/>
      <c r="G143" s="59">
        <f>SUM(G136:G142)</f>
        <v>7</v>
      </c>
    </row>
    <row r="144" spans="1:7" ht="24">
      <c r="A144" s="63" t="s">
        <v>830</v>
      </c>
      <c r="B144" s="64" t="s">
        <v>731</v>
      </c>
      <c r="C144" s="65" t="s">
        <v>75</v>
      </c>
      <c r="D144" s="65" t="s">
        <v>784</v>
      </c>
      <c r="E144" s="65" t="s">
        <v>76</v>
      </c>
      <c r="F144" s="65" t="s">
        <v>77</v>
      </c>
      <c r="G144" s="65">
        <v>4</v>
      </c>
    </row>
    <row r="145" spans="1:7" ht="24">
      <c r="A145" s="66"/>
      <c r="B145" s="67"/>
      <c r="C145" s="65" t="s">
        <v>13</v>
      </c>
      <c r="D145" s="65" t="s">
        <v>14</v>
      </c>
      <c r="E145" s="65" t="s">
        <v>15</v>
      </c>
      <c r="F145" s="65" t="s">
        <v>16</v>
      </c>
      <c r="G145" s="65">
        <v>2</v>
      </c>
    </row>
    <row r="146" spans="1:7" ht="24">
      <c r="A146" s="66"/>
      <c r="B146" s="67"/>
      <c r="C146" s="65" t="s">
        <v>37</v>
      </c>
      <c r="D146" s="65" t="s">
        <v>38</v>
      </c>
      <c r="E146" s="65" t="s">
        <v>39</v>
      </c>
      <c r="F146" s="65" t="s">
        <v>16</v>
      </c>
      <c r="G146" s="65">
        <v>8</v>
      </c>
    </row>
    <row r="147" spans="1:7" ht="24">
      <c r="A147" s="66"/>
      <c r="B147" s="67"/>
      <c r="C147" s="65" t="s">
        <v>60</v>
      </c>
      <c r="D147" s="65" t="s">
        <v>61</v>
      </c>
      <c r="E147" s="65" t="s">
        <v>62</v>
      </c>
      <c r="F147" s="65" t="s">
        <v>16</v>
      </c>
      <c r="G147" s="65">
        <v>8</v>
      </c>
    </row>
    <row r="148" spans="1:7" ht="24">
      <c r="A148" s="66"/>
      <c r="B148" s="67"/>
      <c r="C148" s="65" t="s">
        <v>81</v>
      </c>
      <c r="D148" s="65" t="s">
        <v>82</v>
      </c>
      <c r="E148" s="65" t="s">
        <v>83</v>
      </c>
      <c r="F148" s="65" t="s">
        <v>830</v>
      </c>
      <c r="G148" s="65">
        <v>4</v>
      </c>
    </row>
    <row r="149" spans="1:7">
      <c r="A149" s="66"/>
      <c r="B149" s="68"/>
      <c r="C149" s="69" t="s">
        <v>822</v>
      </c>
      <c r="D149" s="65"/>
      <c r="E149" s="65"/>
      <c r="F149" s="65"/>
      <c r="G149" s="69">
        <f>SUM(G144:G148)</f>
        <v>26</v>
      </c>
    </row>
    <row r="150" spans="1:7" ht="24">
      <c r="A150" s="66"/>
      <c r="B150" s="64" t="s">
        <v>732</v>
      </c>
      <c r="C150" s="65" t="s">
        <v>209</v>
      </c>
      <c r="D150" s="65" t="s">
        <v>210</v>
      </c>
      <c r="E150" s="65" t="s">
        <v>211</v>
      </c>
      <c r="F150" s="65" t="s">
        <v>16</v>
      </c>
      <c r="G150" s="65">
        <v>2</v>
      </c>
    </row>
    <row r="151" spans="1:7" ht="24">
      <c r="A151" s="66"/>
      <c r="B151" s="67"/>
      <c r="C151" s="65" t="s">
        <v>228</v>
      </c>
      <c r="D151" s="65" t="s">
        <v>229</v>
      </c>
      <c r="E151" s="65" t="s">
        <v>230</v>
      </c>
      <c r="F151" s="65" t="s">
        <v>16</v>
      </c>
      <c r="G151" s="65">
        <v>1</v>
      </c>
    </row>
    <row r="152" spans="1:7" ht="24">
      <c r="A152" s="66"/>
      <c r="B152" s="67"/>
      <c r="C152" s="65" t="s">
        <v>270</v>
      </c>
      <c r="D152" s="65" t="s">
        <v>271</v>
      </c>
      <c r="E152" s="65" t="s">
        <v>272</v>
      </c>
      <c r="F152" s="65" t="s">
        <v>16</v>
      </c>
      <c r="G152" s="65">
        <v>1</v>
      </c>
    </row>
    <row r="153" spans="1:7">
      <c r="A153" s="66"/>
      <c r="B153" s="68"/>
      <c r="C153" s="69" t="s">
        <v>825</v>
      </c>
      <c r="D153" s="65"/>
      <c r="E153" s="65"/>
      <c r="F153" s="65"/>
      <c r="G153" s="69">
        <f>SUM(G150:G152)</f>
        <v>4</v>
      </c>
    </row>
    <row r="154" spans="1:7" ht="24">
      <c r="A154" s="66"/>
      <c r="B154" s="64" t="s">
        <v>733</v>
      </c>
      <c r="C154" s="70" t="s">
        <v>483</v>
      </c>
      <c r="D154" s="65" t="s">
        <v>484</v>
      </c>
      <c r="E154" s="65" t="s">
        <v>485</v>
      </c>
      <c r="F154" s="65" t="s">
        <v>16</v>
      </c>
      <c r="G154" s="70">
        <v>1</v>
      </c>
    </row>
    <row r="155" spans="1:7">
      <c r="A155" s="71"/>
      <c r="B155" s="68"/>
      <c r="C155" s="72" t="s">
        <v>823</v>
      </c>
      <c r="D155" s="65"/>
      <c r="E155" s="65"/>
      <c r="F155" s="65"/>
      <c r="G155" s="72">
        <v>1</v>
      </c>
    </row>
    <row r="156" spans="1:7">
      <c r="A156" s="73" t="s">
        <v>832</v>
      </c>
      <c r="B156" s="74" t="s">
        <v>731</v>
      </c>
      <c r="C156" s="2" t="s">
        <v>51</v>
      </c>
      <c r="D156" s="2" t="s">
        <v>52</v>
      </c>
      <c r="E156" s="2" t="s">
        <v>53</v>
      </c>
      <c r="F156" s="2" t="s">
        <v>832</v>
      </c>
      <c r="G156" s="2">
        <v>8</v>
      </c>
    </row>
    <row r="157" spans="1:7">
      <c r="A157" s="75"/>
      <c r="B157" s="76"/>
      <c r="C157" s="2" t="s">
        <v>55</v>
      </c>
      <c r="D157" s="2" t="s">
        <v>785</v>
      </c>
      <c r="E157" s="2" t="s">
        <v>56</v>
      </c>
      <c r="F157" s="2" t="s">
        <v>54</v>
      </c>
      <c r="G157" s="2">
        <v>8</v>
      </c>
    </row>
    <row r="158" spans="1:7" ht="24">
      <c r="A158" s="75"/>
      <c r="B158" s="76"/>
      <c r="C158" s="2" t="s">
        <v>753</v>
      </c>
      <c r="D158" s="2" t="s">
        <v>786</v>
      </c>
      <c r="E158" s="2" t="s">
        <v>96</v>
      </c>
      <c r="F158" s="2" t="s">
        <v>54</v>
      </c>
      <c r="G158" s="2">
        <v>4</v>
      </c>
    </row>
    <row r="159" spans="1:7">
      <c r="A159" s="75"/>
      <c r="B159" s="76"/>
      <c r="C159" s="2" t="s">
        <v>97</v>
      </c>
      <c r="D159" s="2" t="s">
        <v>98</v>
      </c>
      <c r="E159" s="2" t="s">
        <v>99</v>
      </c>
      <c r="F159" s="2" t="s">
        <v>54</v>
      </c>
      <c r="G159" s="2">
        <v>4</v>
      </c>
    </row>
    <row r="160" spans="1:7">
      <c r="A160" s="75"/>
      <c r="B160" s="77"/>
      <c r="C160" s="78" t="s">
        <v>815</v>
      </c>
      <c r="D160" s="2"/>
      <c r="E160" s="2"/>
      <c r="F160" s="2"/>
      <c r="G160" s="78">
        <f>SUM(G154:G159)</f>
        <v>26</v>
      </c>
    </row>
    <row r="161" spans="1:7">
      <c r="A161" s="75"/>
      <c r="B161" s="74" t="s">
        <v>732</v>
      </c>
      <c r="C161" s="2" t="s">
        <v>197</v>
      </c>
      <c r="D161" s="2" t="s">
        <v>198</v>
      </c>
      <c r="E161" s="2" t="s">
        <v>199</v>
      </c>
      <c r="F161" s="2" t="s">
        <v>54</v>
      </c>
      <c r="G161" s="2">
        <v>2</v>
      </c>
    </row>
    <row r="162" spans="1:7">
      <c r="A162" s="75"/>
      <c r="B162" s="76"/>
      <c r="C162" s="2" t="s">
        <v>200</v>
      </c>
      <c r="D162" s="2" t="s">
        <v>201</v>
      </c>
      <c r="E162" s="2" t="s">
        <v>202</v>
      </c>
      <c r="F162" s="2" t="s">
        <v>54</v>
      </c>
      <c r="G162" s="2">
        <v>2</v>
      </c>
    </row>
    <row r="163" spans="1:7" ht="24">
      <c r="A163" s="75"/>
      <c r="B163" s="76"/>
      <c r="C163" s="2" t="s">
        <v>206</v>
      </c>
      <c r="D163" s="2" t="s">
        <v>207</v>
      </c>
      <c r="E163" s="2" t="s">
        <v>208</v>
      </c>
      <c r="F163" s="2" t="s">
        <v>54</v>
      </c>
      <c r="G163" s="2">
        <v>2</v>
      </c>
    </row>
    <row r="164" spans="1:7">
      <c r="A164" s="75"/>
      <c r="B164" s="76"/>
      <c r="C164" s="2" t="s">
        <v>246</v>
      </c>
      <c r="D164" s="2" t="s">
        <v>247</v>
      </c>
      <c r="E164" s="2" t="s">
        <v>248</v>
      </c>
      <c r="F164" s="2" t="s">
        <v>54</v>
      </c>
      <c r="G164" s="2">
        <v>1</v>
      </c>
    </row>
    <row r="165" spans="1:7">
      <c r="A165" s="75"/>
      <c r="B165" s="76"/>
      <c r="C165" s="2" t="s">
        <v>252</v>
      </c>
      <c r="D165" s="2" t="s">
        <v>253</v>
      </c>
      <c r="E165" s="2" t="s">
        <v>254</v>
      </c>
      <c r="F165" s="2" t="s">
        <v>54</v>
      </c>
      <c r="G165" s="2">
        <v>1</v>
      </c>
    </row>
    <row r="166" spans="1:7">
      <c r="A166" s="75"/>
      <c r="B166" s="76"/>
      <c r="C166" s="2" t="s">
        <v>261</v>
      </c>
      <c r="D166" s="2" t="s">
        <v>262</v>
      </c>
      <c r="E166" s="2" t="s">
        <v>263</v>
      </c>
      <c r="F166" s="2" t="s">
        <v>54</v>
      </c>
      <c r="G166" s="2">
        <v>1</v>
      </c>
    </row>
    <row r="167" spans="1:7">
      <c r="A167" s="75"/>
      <c r="B167" s="77"/>
      <c r="C167" s="78" t="s">
        <v>818</v>
      </c>
      <c r="D167" s="2"/>
      <c r="E167" s="2"/>
      <c r="F167" s="2"/>
      <c r="G167" s="78">
        <f>SUM(G161:G166)</f>
        <v>9</v>
      </c>
    </row>
    <row r="168" spans="1:7">
      <c r="A168" s="75"/>
      <c r="B168" s="74" t="s">
        <v>733</v>
      </c>
      <c r="C168" s="79" t="s">
        <v>365</v>
      </c>
      <c r="D168" s="80" t="s">
        <v>787</v>
      </c>
      <c r="E168" s="80" t="s">
        <v>366</v>
      </c>
      <c r="F168" s="80" t="s">
        <v>54</v>
      </c>
      <c r="G168" s="80">
        <v>0.8</v>
      </c>
    </row>
    <row r="169" spans="1:7">
      <c r="A169" s="75"/>
      <c r="B169" s="76"/>
      <c r="C169" s="79" t="s">
        <v>383</v>
      </c>
      <c r="D169" s="80" t="s">
        <v>384</v>
      </c>
      <c r="E169" s="80" t="s">
        <v>385</v>
      </c>
      <c r="F169" s="80" t="s">
        <v>54</v>
      </c>
      <c r="G169" s="79">
        <v>0.8</v>
      </c>
    </row>
    <row r="170" spans="1:7" ht="24">
      <c r="A170" s="75"/>
      <c r="B170" s="76"/>
      <c r="C170" s="79" t="s">
        <v>398</v>
      </c>
      <c r="D170" s="80" t="s">
        <v>788</v>
      </c>
      <c r="E170" s="80" t="s">
        <v>399</v>
      </c>
      <c r="F170" s="80" t="s">
        <v>54</v>
      </c>
      <c r="G170" s="79">
        <v>0.5</v>
      </c>
    </row>
    <row r="171" spans="1:7">
      <c r="A171" s="75"/>
      <c r="B171" s="76"/>
      <c r="C171" s="79" t="s">
        <v>403</v>
      </c>
      <c r="D171" s="80" t="s">
        <v>404</v>
      </c>
      <c r="E171" s="80" t="s">
        <v>405</v>
      </c>
      <c r="F171" s="80" t="s">
        <v>54</v>
      </c>
      <c r="G171" s="79">
        <v>0.5</v>
      </c>
    </row>
    <row r="172" spans="1:7" ht="24">
      <c r="A172" s="75"/>
      <c r="B172" s="76"/>
      <c r="C172" s="79" t="s">
        <v>406</v>
      </c>
      <c r="D172" s="80" t="s">
        <v>789</v>
      </c>
      <c r="E172" s="80" t="s">
        <v>407</v>
      </c>
      <c r="F172" s="80" t="s">
        <v>54</v>
      </c>
      <c r="G172" s="79">
        <v>0.5</v>
      </c>
    </row>
    <row r="173" spans="1:7">
      <c r="A173" s="75"/>
      <c r="B173" s="76"/>
      <c r="C173" s="2" t="s">
        <v>438</v>
      </c>
      <c r="D173" s="2" t="s">
        <v>439</v>
      </c>
      <c r="E173" s="2" t="s">
        <v>440</v>
      </c>
      <c r="F173" s="2" t="s">
        <v>54</v>
      </c>
      <c r="G173" s="79">
        <v>2</v>
      </c>
    </row>
    <row r="174" spans="1:7">
      <c r="A174" s="75"/>
      <c r="B174" s="76"/>
      <c r="C174" s="79" t="s">
        <v>446</v>
      </c>
      <c r="D174" s="2" t="s">
        <v>790</v>
      </c>
      <c r="E174" s="2" t="s">
        <v>447</v>
      </c>
      <c r="F174" s="2" t="s">
        <v>54</v>
      </c>
      <c r="G174" s="79">
        <v>1</v>
      </c>
    </row>
    <row r="175" spans="1:7">
      <c r="A175" s="75"/>
      <c r="B175" s="76"/>
      <c r="C175" s="79" t="s">
        <v>459</v>
      </c>
      <c r="D175" s="2" t="s">
        <v>791</v>
      </c>
      <c r="E175" s="2" t="s">
        <v>460</v>
      </c>
      <c r="F175" s="2" t="s">
        <v>54</v>
      </c>
      <c r="G175" s="79">
        <v>1</v>
      </c>
    </row>
    <row r="176" spans="1:7">
      <c r="A176" s="75"/>
      <c r="B176" s="76"/>
      <c r="C176" s="79" t="s">
        <v>464</v>
      </c>
      <c r="D176" s="2" t="s">
        <v>465</v>
      </c>
      <c r="E176" s="2" t="s">
        <v>466</v>
      </c>
      <c r="F176" s="2" t="s">
        <v>54</v>
      </c>
      <c r="G176" s="79">
        <v>1</v>
      </c>
    </row>
    <row r="177" spans="1:7">
      <c r="A177" s="75"/>
      <c r="B177" s="76"/>
      <c r="C177" s="79" t="s">
        <v>467</v>
      </c>
      <c r="D177" s="2" t="s">
        <v>468</v>
      </c>
      <c r="E177" s="2" t="s">
        <v>469</v>
      </c>
      <c r="F177" s="2" t="s">
        <v>54</v>
      </c>
      <c r="G177" s="79">
        <v>1</v>
      </c>
    </row>
    <row r="178" spans="1:7">
      <c r="A178" s="75"/>
      <c r="B178" s="76"/>
      <c r="C178" s="79" t="s">
        <v>470</v>
      </c>
      <c r="D178" s="2" t="s">
        <v>471</v>
      </c>
      <c r="E178" s="2" t="s">
        <v>472</v>
      </c>
      <c r="F178" s="2" t="s">
        <v>54</v>
      </c>
      <c r="G178" s="79">
        <v>1</v>
      </c>
    </row>
    <row r="179" spans="1:7" ht="24">
      <c r="A179" s="75"/>
      <c r="B179" s="76"/>
      <c r="C179" s="79" t="s">
        <v>486</v>
      </c>
      <c r="D179" s="2" t="s">
        <v>487</v>
      </c>
      <c r="E179" s="2" t="s">
        <v>488</v>
      </c>
      <c r="F179" s="2" t="s">
        <v>54</v>
      </c>
      <c r="G179" s="79">
        <v>1</v>
      </c>
    </row>
    <row r="180" spans="1:7">
      <c r="A180" s="75"/>
      <c r="B180" s="76"/>
      <c r="C180" s="79" t="s">
        <v>492</v>
      </c>
      <c r="D180" s="2" t="s">
        <v>493</v>
      </c>
      <c r="E180" s="2" t="s">
        <v>494</v>
      </c>
      <c r="F180" s="2" t="s">
        <v>54</v>
      </c>
      <c r="G180" s="79">
        <v>1</v>
      </c>
    </row>
    <row r="181" spans="1:7" ht="24">
      <c r="A181" s="75"/>
      <c r="B181" s="76"/>
      <c r="C181" s="79" t="s">
        <v>503</v>
      </c>
      <c r="D181" s="2" t="s">
        <v>504</v>
      </c>
      <c r="E181" s="2" t="s">
        <v>505</v>
      </c>
      <c r="F181" s="2" t="s">
        <v>54</v>
      </c>
      <c r="G181" s="79">
        <v>1</v>
      </c>
    </row>
    <row r="182" spans="1:7">
      <c r="A182" s="75"/>
      <c r="B182" s="76"/>
      <c r="C182" s="79" t="s">
        <v>506</v>
      </c>
      <c r="D182" s="2" t="s">
        <v>792</v>
      </c>
      <c r="E182" s="2" t="s">
        <v>507</v>
      </c>
      <c r="F182" s="2" t="s">
        <v>54</v>
      </c>
      <c r="G182" s="79">
        <v>1</v>
      </c>
    </row>
    <row r="183" spans="1:7">
      <c r="A183" s="75"/>
      <c r="B183" s="76"/>
      <c r="C183" s="79" t="s">
        <v>518</v>
      </c>
      <c r="D183" s="2" t="s">
        <v>519</v>
      </c>
      <c r="E183" s="2" t="s">
        <v>520</v>
      </c>
      <c r="F183" s="2" t="s">
        <v>54</v>
      </c>
      <c r="G183" s="79">
        <v>1</v>
      </c>
    </row>
    <row r="184" spans="1:7">
      <c r="A184" s="75"/>
      <c r="B184" s="76"/>
      <c r="C184" s="79" t="s">
        <v>521</v>
      </c>
      <c r="D184" s="2" t="s">
        <v>522</v>
      </c>
      <c r="E184" s="2" t="s">
        <v>523</v>
      </c>
      <c r="F184" s="2" t="s">
        <v>54</v>
      </c>
      <c r="G184" s="79">
        <v>1</v>
      </c>
    </row>
    <row r="185" spans="1:7">
      <c r="A185" s="81"/>
      <c r="B185" s="77"/>
      <c r="C185" s="82" t="s">
        <v>831</v>
      </c>
      <c r="D185" s="2"/>
      <c r="E185" s="2"/>
      <c r="F185" s="2"/>
      <c r="G185" s="82">
        <f>SUM(G168:G184)</f>
        <v>16.100000000000001</v>
      </c>
    </row>
    <row r="186" spans="1:7" ht="24">
      <c r="A186" s="83" t="s">
        <v>834</v>
      </c>
      <c r="B186" s="84" t="s">
        <v>731</v>
      </c>
      <c r="C186" s="85" t="s">
        <v>21</v>
      </c>
      <c r="D186" s="85" t="s">
        <v>22</v>
      </c>
      <c r="E186" s="85" t="s">
        <v>23</v>
      </c>
      <c r="F186" s="85" t="s">
        <v>834</v>
      </c>
      <c r="G186" s="85">
        <v>2</v>
      </c>
    </row>
    <row r="187" spans="1:7">
      <c r="A187" s="86"/>
      <c r="B187" s="87"/>
      <c r="C187" s="85" t="s">
        <v>63</v>
      </c>
      <c r="D187" s="85" t="s">
        <v>64</v>
      </c>
      <c r="E187" s="85" t="s">
        <v>65</v>
      </c>
      <c r="F187" s="85" t="s">
        <v>24</v>
      </c>
      <c r="G187" s="85">
        <v>8</v>
      </c>
    </row>
    <row r="188" spans="1:7">
      <c r="A188" s="86"/>
      <c r="B188" s="87"/>
      <c r="C188" s="85" t="s">
        <v>111</v>
      </c>
      <c r="D188" s="85" t="s">
        <v>112</v>
      </c>
      <c r="E188" s="85" t="s">
        <v>113</v>
      </c>
      <c r="F188" s="85" t="s">
        <v>24</v>
      </c>
      <c r="G188" s="85">
        <v>2</v>
      </c>
    </row>
    <row r="189" spans="1:7" ht="24">
      <c r="A189" s="86"/>
      <c r="B189" s="87"/>
      <c r="C189" s="85" t="s">
        <v>126</v>
      </c>
      <c r="D189" s="85" t="s">
        <v>793</v>
      </c>
      <c r="E189" s="85" t="s">
        <v>127</v>
      </c>
      <c r="F189" s="85" t="s">
        <v>24</v>
      </c>
      <c r="G189" s="85">
        <v>2</v>
      </c>
    </row>
    <row r="190" spans="1:7" ht="24">
      <c r="A190" s="86"/>
      <c r="B190" s="87"/>
      <c r="C190" s="85" t="s">
        <v>134</v>
      </c>
      <c r="D190" s="85" t="s">
        <v>135</v>
      </c>
      <c r="E190" s="85" t="s">
        <v>136</v>
      </c>
      <c r="F190" s="85" t="s">
        <v>24</v>
      </c>
      <c r="G190" s="85">
        <v>1</v>
      </c>
    </row>
    <row r="191" spans="1:7">
      <c r="A191" s="86"/>
      <c r="B191" s="87"/>
      <c r="C191" s="85" t="s">
        <v>142</v>
      </c>
      <c r="D191" s="85" t="s">
        <v>143</v>
      </c>
      <c r="E191" s="85" t="s">
        <v>144</v>
      </c>
      <c r="F191" s="85" t="s">
        <v>24</v>
      </c>
      <c r="G191" s="85">
        <v>1</v>
      </c>
    </row>
    <row r="192" spans="1:7" ht="24">
      <c r="A192" s="86"/>
      <c r="B192" s="87"/>
      <c r="C192" s="85" t="s">
        <v>166</v>
      </c>
      <c r="D192" s="85" t="s">
        <v>167</v>
      </c>
      <c r="E192" s="85" t="s">
        <v>168</v>
      </c>
      <c r="F192" s="85" t="s">
        <v>24</v>
      </c>
      <c r="G192" s="85">
        <v>1</v>
      </c>
    </row>
    <row r="193" spans="1:7" ht="24">
      <c r="A193" s="86"/>
      <c r="B193" s="87"/>
      <c r="C193" s="85" t="s">
        <v>174</v>
      </c>
      <c r="D193" s="85" t="s">
        <v>794</v>
      </c>
      <c r="E193" s="85" t="s">
        <v>175</v>
      </c>
      <c r="F193" s="85" t="s">
        <v>24</v>
      </c>
      <c r="G193" s="85">
        <v>1</v>
      </c>
    </row>
    <row r="194" spans="1:7" ht="24">
      <c r="A194" s="86"/>
      <c r="B194" s="87"/>
      <c r="C194" s="85" t="s">
        <v>182</v>
      </c>
      <c r="D194" s="85" t="s">
        <v>795</v>
      </c>
      <c r="E194" s="85" t="s">
        <v>183</v>
      </c>
      <c r="F194" s="85" t="s">
        <v>24</v>
      </c>
      <c r="G194" s="85">
        <v>1</v>
      </c>
    </row>
    <row r="195" spans="1:7">
      <c r="A195" s="86"/>
      <c r="B195" s="87"/>
      <c r="C195" s="88"/>
      <c r="D195" s="88" t="s">
        <v>754</v>
      </c>
      <c r="E195" s="88" t="s">
        <v>755</v>
      </c>
      <c r="F195" s="88" t="s">
        <v>756</v>
      </c>
      <c r="G195" s="88">
        <v>19</v>
      </c>
    </row>
    <row r="196" spans="1:7">
      <c r="A196" s="86"/>
      <c r="B196" s="89"/>
      <c r="C196" s="90" t="s">
        <v>817</v>
      </c>
      <c r="D196" s="88"/>
      <c r="E196" s="88"/>
      <c r="F196" s="88"/>
      <c r="G196" s="90">
        <f>SUM(G186:G195)</f>
        <v>38</v>
      </c>
    </row>
    <row r="197" spans="1:7" ht="24">
      <c r="A197" s="86"/>
      <c r="B197" s="84" t="s">
        <v>732</v>
      </c>
      <c r="C197" s="85" t="s">
        <v>305</v>
      </c>
      <c r="D197" s="85" t="s">
        <v>306</v>
      </c>
      <c r="E197" s="85" t="s">
        <v>307</v>
      </c>
      <c r="F197" s="85" t="s">
        <v>24</v>
      </c>
      <c r="G197" s="85">
        <v>1</v>
      </c>
    </row>
    <row r="198" spans="1:7" ht="24">
      <c r="A198" s="86"/>
      <c r="B198" s="87"/>
      <c r="C198" s="85" t="s">
        <v>339</v>
      </c>
      <c r="D198" s="85" t="s">
        <v>340</v>
      </c>
      <c r="E198" s="85" t="s">
        <v>341</v>
      </c>
      <c r="F198" s="85" t="s">
        <v>24</v>
      </c>
      <c r="G198" s="85">
        <v>1</v>
      </c>
    </row>
    <row r="199" spans="1:7">
      <c r="A199" s="86"/>
      <c r="B199" s="89"/>
      <c r="C199" s="91" t="s">
        <v>827</v>
      </c>
      <c r="D199" s="85"/>
      <c r="E199" s="85"/>
      <c r="F199" s="85"/>
      <c r="G199" s="91">
        <v>2</v>
      </c>
    </row>
    <row r="200" spans="1:7">
      <c r="A200" s="86"/>
      <c r="B200" s="84" t="s">
        <v>733</v>
      </c>
      <c r="C200" s="92" t="s">
        <v>408</v>
      </c>
      <c r="D200" s="93" t="s">
        <v>409</v>
      </c>
      <c r="E200" s="93" t="s">
        <v>410</v>
      </c>
      <c r="F200" s="93" t="s">
        <v>24</v>
      </c>
      <c r="G200" s="92">
        <v>0.5</v>
      </c>
    </row>
    <row r="201" spans="1:7">
      <c r="A201" s="86"/>
      <c r="B201" s="87"/>
      <c r="C201" s="92" t="s">
        <v>508</v>
      </c>
      <c r="D201" s="85" t="s">
        <v>796</v>
      </c>
      <c r="E201" s="85" t="s">
        <v>509</v>
      </c>
      <c r="F201" s="85" t="s">
        <v>24</v>
      </c>
      <c r="G201" s="92">
        <v>1</v>
      </c>
    </row>
    <row r="202" spans="1:7" ht="24">
      <c r="A202" s="86"/>
      <c r="B202" s="87"/>
      <c r="C202" s="85" t="s">
        <v>535</v>
      </c>
      <c r="D202" s="85" t="s">
        <v>536</v>
      </c>
      <c r="E202" s="85" t="s">
        <v>537</v>
      </c>
      <c r="F202" s="85" t="s">
        <v>24</v>
      </c>
      <c r="G202" s="85">
        <v>1</v>
      </c>
    </row>
    <row r="203" spans="1:7">
      <c r="A203" s="86"/>
      <c r="B203" s="87"/>
      <c r="C203" s="85" t="s">
        <v>540</v>
      </c>
      <c r="D203" s="85" t="s">
        <v>541</v>
      </c>
      <c r="E203" s="85" t="s">
        <v>542</v>
      </c>
      <c r="F203" s="85" t="s">
        <v>24</v>
      </c>
      <c r="G203" s="85">
        <v>1</v>
      </c>
    </row>
    <row r="204" spans="1:7">
      <c r="A204" s="86"/>
      <c r="B204" s="87"/>
      <c r="C204" s="85" t="s">
        <v>557</v>
      </c>
      <c r="D204" s="85" t="s">
        <v>558</v>
      </c>
      <c r="E204" s="85" t="s">
        <v>559</v>
      </c>
      <c r="F204" s="85" t="s">
        <v>24</v>
      </c>
      <c r="G204" s="85">
        <v>0.5</v>
      </c>
    </row>
    <row r="205" spans="1:7">
      <c r="A205" s="86"/>
      <c r="B205" s="87"/>
      <c r="C205" s="85" t="s">
        <v>565</v>
      </c>
      <c r="D205" s="85" t="s">
        <v>566</v>
      </c>
      <c r="E205" s="85" t="s">
        <v>567</v>
      </c>
      <c r="F205" s="85" t="s">
        <v>24</v>
      </c>
      <c r="G205" s="85">
        <v>0.5</v>
      </c>
    </row>
    <row r="206" spans="1:7" ht="24">
      <c r="A206" s="86"/>
      <c r="B206" s="87"/>
      <c r="C206" s="85" t="s">
        <v>620</v>
      </c>
      <c r="D206" s="85" t="s">
        <v>621</v>
      </c>
      <c r="E206" s="85" t="s">
        <v>622</v>
      </c>
      <c r="F206" s="85" t="s">
        <v>24</v>
      </c>
      <c r="G206" s="85">
        <v>0.5</v>
      </c>
    </row>
    <row r="207" spans="1:7" ht="24">
      <c r="A207" s="86"/>
      <c r="B207" s="87"/>
      <c r="C207" s="85" t="s">
        <v>628</v>
      </c>
      <c r="D207" s="85" t="s">
        <v>629</v>
      </c>
      <c r="E207" s="85" t="s">
        <v>630</v>
      </c>
      <c r="F207" s="85" t="s">
        <v>24</v>
      </c>
      <c r="G207" s="85">
        <v>0.5</v>
      </c>
    </row>
    <row r="208" spans="1:7">
      <c r="A208" s="86"/>
      <c r="B208" s="87"/>
      <c r="C208" s="85" t="s">
        <v>668</v>
      </c>
      <c r="D208" s="85" t="s">
        <v>669</v>
      </c>
      <c r="E208" s="85" t="s">
        <v>670</v>
      </c>
      <c r="F208" s="85" t="s">
        <v>24</v>
      </c>
      <c r="G208" s="85">
        <v>0.5</v>
      </c>
    </row>
    <row r="209" spans="1:7">
      <c r="A209" s="86"/>
      <c r="B209" s="87"/>
      <c r="C209" s="85" t="s">
        <v>710</v>
      </c>
      <c r="D209" s="85" t="s">
        <v>711</v>
      </c>
      <c r="E209" s="85" t="s">
        <v>712</v>
      </c>
      <c r="F209" s="85" t="s">
        <v>24</v>
      </c>
      <c r="G209" s="85">
        <v>0.5</v>
      </c>
    </row>
    <row r="210" spans="1:7">
      <c r="A210" s="86"/>
      <c r="B210" s="87"/>
      <c r="C210" s="85" t="s">
        <v>713</v>
      </c>
      <c r="D210" s="85" t="s">
        <v>714</v>
      </c>
      <c r="E210" s="85" t="s">
        <v>715</v>
      </c>
      <c r="F210" s="85" t="s">
        <v>24</v>
      </c>
      <c r="G210" s="85">
        <v>0.5</v>
      </c>
    </row>
    <row r="211" spans="1:7">
      <c r="A211" s="94"/>
      <c r="B211" s="89"/>
      <c r="C211" s="91" t="s">
        <v>833</v>
      </c>
      <c r="D211" s="85"/>
      <c r="E211" s="85"/>
      <c r="F211" s="85"/>
      <c r="G211" s="91">
        <f>SUM(G200:G210)</f>
        <v>7</v>
      </c>
    </row>
    <row r="212" spans="1:7">
      <c r="A212" s="63" t="s">
        <v>835</v>
      </c>
      <c r="B212" s="64" t="s">
        <v>732</v>
      </c>
      <c r="C212" s="65" t="s">
        <v>321</v>
      </c>
      <c r="D212" s="65" t="s">
        <v>322</v>
      </c>
      <c r="E212" s="65" t="s">
        <v>323</v>
      </c>
      <c r="F212" s="65" t="s">
        <v>835</v>
      </c>
      <c r="G212" s="65">
        <v>1</v>
      </c>
    </row>
    <row r="213" spans="1:7">
      <c r="A213" s="66"/>
      <c r="B213" s="68"/>
      <c r="C213" s="69" t="s">
        <v>823</v>
      </c>
      <c r="D213" s="65"/>
      <c r="E213" s="65"/>
      <c r="F213" s="65"/>
      <c r="G213" s="69">
        <v>1</v>
      </c>
    </row>
    <row r="214" spans="1:7">
      <c r="A214" s="66"/>
      <c r="B214" s="64" t="s">
        <v>733</v>
      </c>
      <c r="C214" s="70" t="s">
        <v>411</v>
      </c>
      <c r="D214" s="95" t="s">
        <v>412</v>
      </c>
      <c r="E214" s="95" t="s">
        <v>413</v>
      </c>
      <c r="F214" s="65" t="s">
        <v>324</v>
      </c>
      <c r="G214" s="70">
        <v>0.5</v>
      </c>
    </row>
    <row r="215" spans="1:7" ht="24">
      <c r="A215" s="66"/>
      <c r="B215" s="67"/>
      <c r="C215" s="65" t="s">
        <v>549</v>
      </c>
      <c r="D215" s="65" t="s">
        <v>550</v>
      </c>
      <c r="E215" s="65" t="s">
        <v>551</v>
      </c>
      <c r="F215" s="65" t="s">
        <v>324</v>
      </c>
      <c r="G215" s="65">
        <v>1</v>
      </c>
    </row>
    <row r="216" spans="1:7">
      <c r="A216" s="66"/>
      <c r="B216" s="67"/>
      <c r="C216" s="65" t="s">
        <v>571</v>
      </c>
      <c r="D216" s="65" t="s">
        <v>572</v>
      </c>
      <c r="E216" s="65" t="s">
        <v>573</v>
      </c>
      <c r="F216" s="65" t="s">
        <v>324</v>
      </c>
      <c r="G216" s="65">
        <v>0.5</v>
      </c>
    </row>
    <row r="217" spans="1:7">
      <c r="A217" s="66"/>
      <c r="B217" s="67"/>
      <c r="C217" s="65" t="s">
        <v>634</v>
      </c>
      <c r="D217" s="65" t="s">
        <v>635</v>
      </c>
      <c r="E217" s="65" t="s">
        <v>636</v>
      </c>
      <c r="F217" s="65" t="s">
        <v>324</v>
      </c>
      <c r="G217" s="65">
        <v>0.5</v>
      </c>
    </row>
    <row r="218" spans="1:7" ht="24">
      <c r="A218" s="66"/>
      <c r="B218" s="67"/>
      <c r="C218" s="65" t="s">
        <v>680</v>
      </c>
      <c r="D218" s="65" t="s">
        <v>681</v>
      </c>
      <c r="E218" s="65" t="s">
        <v>682</v>
      </c>
      <c r="F218" s="65" t="s">
        <v>324</v>
      </c>
      <c r="G218" s="65">
        <v>0.5</v>
      </c>
    </row>
    <row r="219" spans="1:7">
      <c r="A219" s="71"/>
      <c r="B219" s="68"/>
      <c r="C219" s="69" t="s">
        <v>822</v>
      </c>
      <c r="D219" s="65"/>
      <c r="E219" s="65"/>
      <c r="F219" s="65"/>
      <c r="G219" s="69">
        <f>SUM(G214:G218)</f>
        <v>3</v>
      </c>
    </row>
    <row r="220" spans="1:7" ht="24">
      <c r="A220" s="74" t="s">
        <v>836</v>
      </c>
      <c r="B220" s="74" t="s">
        <v>732</v>
      </c>
      <c r="C220" s="2" t="s">
        <v>282</v>
      </c>
      <c r="D220" s="2" t="s">
        <v>283</v>
      </c>
      <c r="E220" s="2" t="s">
        <v>284</v>
      </c>
      <c r="F220" s="2" t="s">
        <v>836</v>
      </c>
      <c r="G220" s="2">
        <v>1</v>
      </c>
    </row>
    <row r="221" spans="1:7" ht="24">
      <c r="A221" s="76"/>
      <c r="B221" s="76"/>
      <c r="C221" s="2" t="s">
        <v>308</v>
      </c>
      <c r="D221" s="2" t="s">
        <v>309</v>
      </c>
      <c r="E221" s="2" t="s">
        <v>310</v>
      </c>
      <c r="F221" s="2" t="s">
        <v>285</v>
      </c>
      <c r="G221" s="2">
        <v>1</v>
      </c>
    </row>
    <row r="222" spans="1:7">
      <c r="A222" s="76"/>
      <c r="B222" s="77"/>
      <c r="C222" s="78" t="s">
        <v>827</v>
      </c>
      <c r="D222" s="2"/>
      <c r="E222" s="2"/>
      <c r="F222" s="2"/>
      <c r="G222" s="78">
        <v>2</v>
      </c>
    </row>
    <row r="223" spans="1:7">
      <c r="A223" s="76"/>
      <c r="B223" s="74" t="s">
        <v>733</v>
      </c>
      <c r="C223" s="79" t="s">
        <v>497</v>
      </c>
      <c r="D223" s="2" t="s">
        <v>498</v>
      </c>
      <c r="E223" s="2" t="s">
        <v>499</v>
      </c>
      <c r="F223" s="2" t="s">
        <v>285</v>
      </c>
      <c r="G223" s="79">
        <v>1</v>
      </c>
    </row>
    <row r="224" spans="1:7">
      <c r="A224" s="76"/>
      <c r="B224" s="76"/>
      <c r="C224" s="2" t="s">
        <v>580</v>
      </c>
      <c r="D224" s="2" t="s">
        <v>581</v>
      </c>
      <c r="E224" s="2" t="s">
        <v>582</v>
      </c>
      <c r="F224" s="2" t="s">
        <v>285</v>
      </c>
      <c r="G224" s="2">
        <v>0.5</v>
      </c>
    </row>
    <row r="225" spans="1:7" ht="24">
      <c r="A225" s="76"/>
      <c r="B225" s="76"/>
      <c r="C225" s="2" t="s">
        <v>641</v>
      </c>
      <c r="D225" s="2" t="s">
        <v>797</v>
      </c>
      <c r="E225" s="2" t="s">
        <v>642</v>
      </c>
      <c r="F225" s="2" t="s">
        <v>285</v>
      </c>
      <c r="G225" s="2">
        <v>0.5</v>
      </c>
    </row>
    <row r="226" spans="1:7">
      <c r="A226" s="76"/>
      <c r="B226" s="76"/>
      <c r="C226" s="2" t="s">
        <v>665</v>
      </c>
      <c r="D226" s="2" t="s">
        <v>666</v>
      </c>
      <c r="E226" s="2" t="s">
        <v>667</v>
      </c>
      <c r="F226" s="2" t="s">
        <v>285</v>
      </c>
      <c r="G226" s="2">
        <v>0.5</v>
      </c>
    </row>
    <row r="227" spans="1:7" ht="24">
      <c r="A227" s="76"/>
      <c r="B227" s="76"/>
      <c r="C227" s="2" t="s">
        <v>708</v>
      </c>
      <c r="D227" s="2" t="s">
        <v>798</v>
      </c>
      <c r="E227" s="2" t="s">
        <v>709</v>
      </c>
      <c r="F227" s="2" t="s">
        <v>285</v>
      </c>
      <c r="G227" s="2">
        <v>0.5</v>
      </c>
    </row>
    <row r="228" spans="1:7" ht="24">
      <c r="A228" s="76"/>
      <c r="B228" s="76"/>
      <c r="C228" s="2" t="s">
        <v>719</v>
      </c>
      <c r="D228" s="2" t="s">
        <v>720</v>
      </c>
      <c r="E228" s="2" t="s">
        <v>721</v>
      </c>
      <c r="F228" s="2" t="s">
        <v>285</v>
      </c>
      <c r="G228" s="2">
        <v>0.5</v>
      </c>
    </row>
    <row r="229" spans="1:7">
      <c r="A229" s="76"/>
      <c r="B229" s="76"/>
      <c r="C229" s="2" t="s">
        <v>722</v>
      </c>
      <c r="D229" s="2" t="s">
        <v>723</v>
      </c>
      <c r="E229" s="2" t="s">
        <v>724</v>
      </c>
      <c r="F229" s="2" t="s">
        <v>285</v>
      </c>
      <c r="G229" s="2">
        <v>0.5</v>
      </c>
    </row>
    <row r="230" spans="1:7">
      <c r="A230" s="77"/>
      <c r="B230" s="77"/>
      <c r="C230" s="78" t="s">
        <v>819</v>
      </c>
      <c r="D230" s="2"/>
      <c r="E230" s="2"/>
      <c r="F230" s="2"/>
      <c r="G230" s="78">
        <f>SUM(G223:G229)</f>
        <v>4</v>
      </c>
    </row>
    <row r="231" spans="1:7">
      <c r="A231" s="44" t="s">
        <v>838</v>
      </c>
      <c r="B231" s="44" t="s">
        <v>731</v>
      </c>
      <c r="C231" s="45" t="s">
        <v>107</v>
      </c>
      <c r="D231" s="45" t="s">
        <v>108</v>
      </c>
      <c r="E231" s="45" t="s">
        <v>109</v>
      </c>
      <c r="F231" s="45" t="s">
        <v>110</v>
      </c>
      <c r="G231" s="45">
        <v>2</v>
      </c>
    </row>
    <row r="232" spans="1:7" ht="24">
      <c r="A232" s="47"/>
      <c r="B232" s="47"/>
      <c r="C232" s="45" t="s">
        <v>116</v>
      </c>
      <c r="D232" s="45" t="s">
        <v>799</v>
      </c>
      <c r="E232" s="45" t="s">
        <v>117</v>
      </c>
      <c r="F232" s="45" t="s">
        <v>118</v>
      </c>
      <c r="G232" s="45">
        <v>2</v>
      </c>
    </row>
    <row r="233" spans="1:7" ht="24">
      <c r="A233" s="47"/>
      <c r="B233" s="47"/>
      <c r="C233" s="45" t="s">
        <v>48</v>
      </c>
      <c r="D233" s="45" t="s">
        <v>49</v>
      </c>
      <c r="E233" s="45" t="s">
        <v>19</v>
      </c>
      <c r="F233" s="45" t="s">
        <v>50</v>
      </c>
      <c r="G233" s="45">
        <v>8</v>
      </c>
    </row>
    <row r="234" spans="1:7" ht="24">
      <c r="A234" s="47"/>
      <c r="B234" s="47"/>
      <c r="C234" s="45" t="s">
        <v>17</v>
      </c>
      <c r="D234" s="45" t="s">
        <v>18</v>
      </c>
      <c r="E234" s="45" t="s">
        <v>19</v>
      </c>
      <c r="F234" s="45" t="s">
        <v>50</v>
      </c>
      <c r="G234" s="45">
        <v>2</v>
      </c>
    </row>
    <row r="235" spans="1:7">
      <c r="A235" s="47"/>
      <c r="B235" s="47"/>
      <c r="C235" s="45" t="s">
        <v>148</v>
      </c>
      <c r="D235" s="45" t="s">
        <v>149</v>
      </c>
      <c r="E235" s="45" t="s">
        <v>150</v>
      </c>
      <c r="F235" s="45" t="s">
        <v>50</v>
      </c>
      <c r="G235" s="45">
        <v>1</v>
      </c>
    </row>
    <row r="236" spans="1:7" ht="24">
      <c r="A236" s="47"/>
      <c r="B236" s="47"/>
      <c r="C236" s="45" t="s">
        <v>123</v>
      </c>
      <c r="D236" s="45" t="s">
        <v>800</v>
      </c>
      <c r="E236" s="45" t="s">
        <v>124</v>
      </c>
      <c r="F236" s="45" t="s">
        <v>125</v>
      </c>
      <c r="G236" s="45">
        <v>2</v>
      </c>
    </row>
    <row r="237" spans="1:7" ht="24">
      <c r="A237" s="47"/>
      <c r="B237" s="47"/>
      <c r="C237" s="45" t="s">
        <v>172</v>
      </c>
      <c r="D237" s="45" t="s">
        <v>801</v>
      </c>
      <c r="E237" s="45" t="s">
        <v>173</v>
      </c>
      <c r="F237" s="45" t="s">
        <v>125</v>
      </c>
      <c r="G237" s="45">
        <v>1</v>
      </c>
    </row>
    <row r="238" spans="1:7">
      <c r="A238" s="47"/>
      <c r="B238" s="48"/>
      <c r="C238" s="49" t="s">
        <v>819</v>
      </c>
      <c r="D238" s="45"/>
      <c r="E238" s="45"/>
      <c r="F238" s="45"/>
      <c r="G238" s="49">
        <f>SUM(G231:G237)</f>
        <v>18</v>
      </c>
    </row>
    <row r="239" spans="1:7">
      <c r="A239" s="47"/>
      <c r="B239" s="44" t="s">
        <v>732</v>
      </c>
      <c r="C239" s="45" t="s">
        <v>325</v>
      </c>
      <c r="D239" s="45" t="s">
        <v>326</v>
      </c>
      <c r="E239" s="45" t="s">
        <v>327</v>
      </c>
      <c r="F239" s="45" t="s">
        <v>328</v>
      </c>
      <c r="G239" s="45">
        <v>1</v>
      </c>
    </row>
    <row r="240" spans="1:7" ht="24">
      <c r="A240" s="47"/>
      <c r="B240" s="47"/>
      <c r="C240" s="45" t="s">
        <v>343</v>
      </c>
      <c r="D240" s="45" t="s">
        <v>344</v>
      </c>
      <c r="E240" s="45" t="s">
        <v>345</v>
      </c>
      <c r="F240" s="45" t="s">
        <v>328</v>
      </c>
      <c r="G240" s="45">
        <v>1</v>
      </c>
    </row>
    <row r="241" spans="1:7" ht="24">
      <c r="A241" s="47"/>
      <c r="B241" s="47"/>
      <c r="C241" s="45" t="s">
        <v>287</v>
      </c>
      <c r="D241" s="45" t="s">
        <v>288</v>
      </c>
      <c r="E241" s="45" t="s">
        <v>289</v>
      </c>
      <c r="F241" s="45" t="s">
        <v>125</v>
      </c>
      <c r="G241" s="45">
        <v>1.5</v>
      </c>
    </row>
    <row r="242" spans="1:7" ht="24">
      <c r="A242" s="47"/>
      <c r="B242" s="47"/>
      <c r="C242" s="45" t="s">
        <v>300</v>
      </c>
      <c r="D242" s="45" t="s">
        <v>301</v>
      </c>
      <c r="E242" s="45" t="s">
        <v>302</v>
      </c>
      <c r="F242" s="45" t="s">
        <v>125</v>
      </c>
      <c r="G242" s="45">
        <v>1.5</v>
      </c>
    </row>
    <row r="243" spans="1:7" ht="24">
      <c r="A243" s="47"/>
      <c r="B243" s="47"/>
      <c r="C243" s="45" t="s">
        <v>332</v>
      </c>
      <c r="D243" s="45" t="s">
        <v>333</v>
      </c>
      <c r="E243" s="45" t="s">
        <v>334</v>
      </c>
      <c r="F243" s="45" t="s">
        <v>335</v>
      </c>
      <c r="G243" s="45">
        <v>1</v>
      </c>
    </row>
    <row r="244" spans="1:7">
      <c r="A244" s="47"/>
      <c r="B244" s="47"/>
      <c r="C244" s="45" t="s">
        <v>311</v>
      </c>
      <c r="D244" s="45" t="s">
        <v>312</v>
      </c>
      <c r="E244" s="45" t="s">
        <v>313</v>
      </c>
      <c r="F244" s="45" t="s">
        <v>314</v>
      </c>
      <c r="G244" s="45">
        <v>1</v>
      </c>
    </row>
    <row r="245" spans="1:7">
      <c r="A245" s="47"/>
      <c r="B245" s="47"/>
      <c r="C245" s="45" t="s">
        <v>290</v>
      </c>
      <c r="D245" s="45" t="s">
        <v>291</v>
      </c>
      <c r="E245" s="45" t="s">
        <v>292</v>
      </c>
      <c r="F245" s="45" t="s">
        <v>293</v>
      </c>
      <c r="G245" s="45">
        <v>1.5</v>
      </c>
    </row>
    <row r="246" spans="1:7">
      <c r="A246" s="47"/>
      <c r="B246" s="47"/>
      <c r="C246" s="45" t="s">
        <v>221</v>
      </c>
      <c r="D246" s="45" t="s">
        <v>222</v>
      </c>
      <c r="E246" s="45" t="s">
        <v>223</v>
      </c>
      <c r="F246" s="96" t="s">
        <v>224</v>
      </c>
      <c r="G246" s="45">
        <v>2</v>
      </c>
    </row>
    <row r="247" spans="1:7">
      <c r="A247" s="47"/>
      <c r="B247" s="47"/>
      <c r="C247" s="45" t="s">
        <v>240</v>
      </c>
      <c r="D247" s="45" t="s">
        <v>757</v>
      </c>
      <c r="E247" s="45" t="s">
        <v>758</v>
      </c>
      <c r="F247" s="45" t="s">
        <v>241</v>
      </c>
      <c r="G247" s="45">
        <v>1</v>
      </c>
    </row>
    <row r="248" spans="1:7" ht="24">
      <c r="A248" s="47"/>
      <c r="B248" s="47"/>
      <c r="C248" s="45" t="s">
        <v>242</v>
      </c>
      <c r="D248" s="45" t="s">
        <v>243</v>
      </c>
      <c r="E248" s="45" t="s">
        <v>244</v>
      </c>
      <c r="F248" s="45" t="s">
        <v>245</v>
      </c>
      <c r="G248" s="45">
        <v>1</v>
      </c>
    </row>
    <row r="249" spans="1:7">
      <c r="A249" s="47"/>
      <c r="B249" s="47"/>
      <c r="C249" s="45" t="s">
        <v>294</v>
      </c>
      <c r="D249" s="45" t="s">
        <v>295</v>
      </c>
      <c r="E249" s="45" t="s">
        <v>296</v>
      </c>
      <c r="F249" s="45" t="s">
        <v>20</v>
      </c>
      <c r="G249" s="45">
        <v>1.5</v>
      </c>
    </row>
    <row r="250" spans="1:7">
      <c r="A250" s="47"/>
      <c r="B250" s="48"/>
      <c r="C250" s="49" t="s">
        <v>833</v>
      </c>
      <c r="D250" s="45"/>
      <c r="E250" s="45"/>
      <c r="F250" s="45"/>
      <c r="G250" s="49">
        <f>SUM(G239:G249)</f>
        <v>14</v>
      </c>
    </row>
    <row r="251" spans="1:7" ht="24">
      <c r="A251" s="47"/>
      <c r="B251" s="44" t="s">
        <v>733</v>
      </c>
      <c r="C251" s="45" t="s">
        <v>356</v>
      </c>
      <c r="D251" s="45" t="s">
        <v>802</v>
      </c>
      <c r="E251" s="45" t="s">
        <v>357</v>
      </c>
      <c r="F251" s="45" t="s">
        <v>328</v>
      </c>
      <c r="G251" s="45">
        <v>0.8</v>
      </c>
    </row>
    <row r="252" spans="1:7">
      <c r="A252" s="47"/>
      <c r="B252" s="47"/>
      <c r="C252" s="45" t="s">
        <v>371</v>
      </c>
      <c r="D252" s="50" t="s">
        <v>372</v>
      </c>
      <c r="E252" s="50" t="s">
        <v>373</v>
      </c>
      <c r="F252" s="50" t="s">
        <v>328</v>
      </c>
      <c r="G252" s="50">
        <v>0.8</v>
      </c>
    </row>
    <row r="253" spans="1:7" ht="24">
      <c r="A253" s="47"/>
      <c r="B253" s="47"/>
      <c r="C253" s="45" t="s">
        <v>663</v>
      </c>
      <c r="D253" s="45" t="s">
        <v>803</v>
      </c>
      <c r="E253" s="45" t="s">
        <v>664</v>
      </c>
      <c r="F253" s="45" t="s">
        <v>328</v>
      </c>
      <c r="G253" s="45">
        <v>0.5</v>
      </c>
    </row>
    <row r="254" spans="1:7">
      <c r="A254" s="47"/>
      <c r="B254" s="47"/>
      <c r="C254" s="45" t="s">
        <v>674</v>
      </c>
      <c r="D254" s="45" t="s">
        <v>675</v>
      </c>
      <c r="E254" s="45" t="s">
        <v>676</v>
      </c>
      <c r="F254" s="45" t="s">
        <v>328</v>
      </c>
      <c r="G254" s="45">
        <v>0.5</v>
      </c>
    </row>
    <row r="255" spans="1:7" ht="24">
      <c r="A255" s="47"/>
      <c r="B255" s="47"/>
      <c r="C255" s="45" t="s">
        <v>677</v>
      </c>
      <c r="D255" s="45" t="s">
        <v>759</v>
      </c>
      <c r="E255" s="45" t="s">
        <v>678</v>
      </c>
      <c r="F255" s="45" t="s">
        <v>679</v>
      </c>
      <c r="G255" s="45">
        <v>0.5</v>
      </c>
    </row>
    <row r="256" spans="1:7">
      <c r="A256" s="47"/>
      <c r="B256" s="47"/>
      <c r="C256" s="45" t="s">
        <v>702</v>
      </c>
      <c r="D256" s="45" t="s">
        <v>703</v>
      </c>
      <c r="E256" s="45" t="s">
        <v>704</v>
      </c>
      <c r="F256" s="45" t="s">
        <v>679</v>
      </c>
      <c r="G256" s="45">
        <v>0.5</v>
      </c>
    </row>
    <row r="257" spans="1:7" ht="24">
      <c r="A257" s="47"/>
      <c r="B257" s="47"/>
      <c r="C257" s="51" t="s">
        <v>391</v>
      </c>
      <c r="D257" s="50" t="s">
        <v>804</v>
      </c>
      <c r="E257" s="50" t="s">
        <v>392</v>
      </c>
      <c r="F257" s="50" t="s">
        <v>393</v>
      </c>
      <c r="G257" s="45">
        <v>1</v>
      </c>
    </row>
    <row r="258" spans="1:7">
      <c r="A258" s="47"/>
      <c r="B258" s="47"/>
      <c r="C258" s="51" t="s">
        <v>394</v>
      </c>
      <c r="D258" s="50" t="s">
        <v>805</v>
      </c>
      <c r="E258" s="50" t="s">
        <v>395</v>
      </c>
      <c r="F258" s="50" t="s">
        <v>393</v>
      </c>
      <c r="G258" s="45">
        <v>1</v>
      </c>
    </row>
    <row r="259" spans="1:7" ht="36">
      <c r="A259" s="47"/>
      <c r="B259" s="47"/>
      <c r="C259" s="45" t="s">
        <v>595</v>
      </c>
      <c r="D259" s="45" t="s">
        <v>596</v>
      </c>
      <c r="E259" s="45" t="s">
        <v>597</v>
      </c>
      <c r="F259" s="45" t="s">
        <v>598</v>
      </c>
      <c r="G259" s="45">
        <v>0.5</v>
      </c>
    </row>
    <row r="260" spans="1:7" ht="36">
      <c r="A260" s="47"/>
      <c r="B260" s="47"/>
      <c r="C260" s="45" t="s">
        <v>610</v>
      </c>
      <c r="D260" s="45" t="s">
        <v>611</v>
      </c>
      <c r="E260" s="45" t="s">
        <v>612</v>
      </c>
      <c r="F260" s="45" t="s">
        <v>598</v>
      </c>
      <c r="G260" s="45">
        <v>0.5</v>
      </c>
    </row>
    <row r="261" spans="1:7" ht="36">
      <c r="A261" s="47"/>
      <c r="B261" s="47"/>
      <c r="C261" s="45" t="s">
        <v>631</v>
      </c>
      <c r="D261" s="45" t="s">
        <v>632</v>
      </c>
      <c r="E261" s="45" t="s">
        <v>633</v>
      </c>
      <c r="F261" s="45" t="s">
        <v>598</v>
      </c>
      <c r="G261" s="45">
        <v>0.5</v>
      </c>
    </row>
    <row r="262" spans="1:7" ht="24">
      <c r="A262" s="47"/>
      <c r="B262" s="47"/>
      <c r="C262" s="45" t="s">
        <v>637</v>
      </c>
      <c r="D262" s="45" t="s">
        <v>638</v>
      </c>
      <c r="E262" s="45" t="s">
        <v>639</v>
      </c>
      <c r="F262" s="45" t="s">
        <v>640</v>
      </c>
      <c r="G262" s="45">
        <v>0.5</v>
      </c>
    </row>
    <row r="263" spans="1:7">
      <c r="A263" s="47"/>
      <c r="B263" s="47"/>
      <c r="C263" s="45" t="s">
        <v>613</v>
      </c>
      <c r="D263" s="45" t="s">
        <v>614</v>
      </c>
      <c r="E263" s="45" t="s">
        <v>615</v>
      </c>
      <c r="F263" s="45" t="s">
        <v>616</v>
      </c>
      <c r="G263" s="45">
        <v>0.5</v>
      </c>
    </row>
    <row r="264" spans="1:7" ht="24">
      <c r="A264" s="47"/>
      <c r="B264" s="47"/>
      <c r="C264" s="45" t="s">
        <v>599</v>
      </c>
      <c r="D264" s="45" t="s">
        <v>806</v>
      </c>
      <c r="E264" s="45" t="s">
        <v>600</v>
      </c>
      <c r="F264" s="45" t="s">
        <v>241</v>
      </c>
      <c r="G264" s="45">
        <v>0.5</v>
      </c>
    </row>
    <row r="265" spans="1:7">
      <c r="A265" s="47"/>
      <c r="B265" s="47"/>
      <c r="C265" s="45" t="s">
        <v>601</v>
      </c>
      <c r="D265" s="45" t="s">
        <v>602</v>
      </c>
      <c r="E265" s="45" t="s">
        <v>603</v>
      </c>
      <c r="F265" s="45" t="s">
        <v>604</v>
      </c>
      <c r="G265" s="45">
        <v>0.5</v>
      </c>
    </row>
    <row r="266" spans="1:7" ht="24">
      <c r="A266" s="47"/>
      <c r="B266" s="47"/>
      <c r="C266" s="45" t="s">
        <v>688</v>
      </c>
      <c r="D266" s="45" t="s">
        <v>689</v>
      </c>
      <c r="E266" s="45" t="s">
        <v>690</v>
      </c>
      <c r="F266" s="45" t="s">
        <v>604</v>
      </c>
      <c r="G266" s="45">
        <v>0.5</v>
      </c>
    </row>
    <row r="267" spans="1:7" ht="24">
      <c r="A267" s="47"/>
      <c r="B267" s="47"/>
      <c r="C267" s="45" t="s">
        <v>543</v>
      </c>
      <c r="D267" s="45" t="s">
        <v>544</v>
      </c>
      <c r="E267" s="45" t="s">
        <v>545</v>
      </c>
      <c r="F267" s="45" t="s">
        <v>546</v>
      </c>
      <c r="G267" s="45">
        <v>1</v>
      </c>
    </row>
    <row r="268" spans="1:7">
      <c r="A268" s="47"/>
      <c r="B268" s="47"/>
      <c r="C268" s="51" t="s">
        <v>441</v>
      </c>
      <c r="D268" s="45" t="s">
        <v>807</v>
      </c>
      <c r="E268" s="45" t="s">
        <v>442</v>
      </c>
      <c r="F268" s="45" t="s">
        <v>118</v>
      </c>
      <c r="G268" s="45">
        <v>1</v>
      </c>
    </row>
    <row r="269" spans="1:7">
      <c r="A269" s="47"/>
      <c r="B269" s="47"/>
      <c r="C269" s="51" t="s">
        <v>443</v>
      </c>
      <c r="D269" s="45" t="s">
        <v>444</v>
      </c>
      <c r="E269" s="45" t="s">
        <v>445</v>
      </c>
      <c r="F269" s="45" t="s">
        <v>118</v>
      </c>
      <c r="G269" s="51">
        <v>1</v>
      </c>
    </row>
    <row r="270" spans="1:7" ht="24">
      <c r="A270" s="47"/>
      <c r="B270" s="47"/>
      <c r="C270" s="51" t="s">
        <v>513</v>
      </c>
      <c r="D270" s="45" t="s">
        <v>514</v>
      </c>
      <c r="E270" s="45" t="s">
        <v>515</v>
      </c>
      <c r="F270" s="45" t="s">
        <v>118</v>
      </c>
      <c r="G270" s="51">
        <v>1</v>
      </c>
    </row>
    <row r="271" spans="1:7" ht="24">
      <c r="A271" s="47"/>
      <c r="B271" s="47"/>
      <c r="C271" s="45" t="s">
        <v>655</v>
      </c>
      <c r="D271" s="45" t="s">
        <v>808</v>
      </c>
      <c r="E271" s="45" t="s">
        <v>656</v>
      </c>
      <c r="F271" s="45" t="s">
        <v>118</v>
      </c>
      <c r="G271" s="45">
        <v>0.5</v>
      </c>
    </row>
    <row r="272" spans="1:7">
      <c r="A272" s="47"/>
      <c r="B272" s="47"/>
      <c r="C272" s="51" t="s">
        <v>400</v>
      </c>
      <c r="D272" s="50" t="s">
        <v>401</v>
      </c>
      <c r="E272" s="50" t="s">
        <v>402</v>
      </c>
      <c r="F272" s="50" t="s">
        <v>809</v>
      </c>
      <c r="G272" s="51">
        <v>0.5</v>
      </c>
    </row>
    <row r="273" spans="1:7" ht="24">
      <c r="A273" s="47"/>
      <c r="B273" s="47"/>
      <c r="C273" s="51" t="s">
        <v>374</v>
      </c>
      <c r="D273" s="50" t="s">
        <v>375</v>
      </c>
      <c r="E273" s="50" t="s">
        <v>19</v>
      </c>
      <c r="F273" s="50" t="s">
        <v>20</v>
      </c>
      <c r="G273" s="51">
        <v>0.8</v>
      </c>
    </row>
    <row r="274" spans="1:7" ht="24">
      <c r="A274" s="47"/>
      <c r="B274" s="47"/>
      <c r="C274" s="45" t="s">
        <v>574</v>
      </c>
      <c r="D274" s="45" t="s">
        <v>575</v>
      </c>
      <c r="E274" s="45" t="s">
        <v>576</v>
      </c>
      <c r="F274" s="45" t="s">
        <v>20</v>
      </c>
      <c r="G274" s="45">
        <v>0.5</v>
      </c>
    </row>
    <row r="275" spans="1:7">
      <c r="A275" s="47"/>
      <c r="B275" s="47"/>
      <c r="C275" s="51" t="s">
        <v>475</v>
      </c>
      <c r="D275" s="45" t="s">
        <v>476</v>
      </c>
      <c r="E275" s="45" t="s">
        <v>477</v>
      </c>
      <c r="F275" s="45" t="s">
        <v>478</v>
      </c>
      <c r="G275" s="51">
        <v>1</v>
      </c>
    </row>
    <row r="276" spans="1:7">
      <c r="A276" s="47"/>
      <c r="B276" s="47"/>
      <c r="C276" s="51" t="s">
        <v>376</v>
      </c>
      <c r="D276" s="50" t="s">
        <v>377</v>
      </c>
      <c r="E276" s="50" t="s">
        <v>378</v>
      </c>
      <c r="F276" s="50" t="s">
        <v>379</v>
      </c>
      <c r="G276" s="51">
        <v>0.8</v>
      </c>
    </row>
    <row r="277" spans="1:7" ht="24">
      <c r="A277" s="47"/>
      <c r="B277" s="47"/>
      <c r="C277" s="45" t="s">
        <v>358</v>
      </c>
      <c r="D277" s="45" t="s">
        <v>810</v>
      </c>
      <c r="E277" s="45" t="s">
        <v>359</v>
      </c>
      <c r="F277" s="45" t="s">
        <v>125</v>
      </c>
      <c r="G277" s="45">
        <v>0.8</v>
      </c>
    </row>
    <row r="278" spans="1:7">
      <c r="A278" s="47"/>
      <c r="B278" s="47"/>
      <c r="C278" s="45" t="s">
        <v>533</v>
      </c>
      <c r="D278" s="45" t="s">
        <v>534</v>
      </c>
      <c r="E278" s="45" t="s">
        <v>173</v>
      </c>
      <c r="F278" s="45" t="s">
        <v>125</v>
      </c>
      <c r="G278" s="45">
        <v>1</v>
      </c>
    </row>
    <row r="279" spans="1:7">
      <c r="A279" s="47"/>
      <c r="B279" s="47"/>
      <c r="C279" s="45" t="s">
        <v>623</v>
      </c>
      <c r="D279" s="45" t="s">
        <v>811</v>
      </c>
      <c r="E279" s="45" t="s">
        <v>624</v>
      </c>
      <c r="F279" s="45" t="s">
        <v>125</v>
      </c>
      <c r="G279" s="45">
        <v>0.5</v>
      </c>
    </row>
    <row r="280" spans="1:7">
      <c r="A280" s="47"/>
      <c r="B280" s="47"/>
      <c r="C280" s="45" t="s">
        <v>646</v>
      </c>
      <c r="D280" s="45" t="s">
        <v>647</v>
      </c>
      <c r="E280" s="45" t="s">
        <v>648</v>
      </c>
      <c r="F280" s="45" t="s">
        <v>335</v>
      </c>
      <c r="G280" s="45">
        <v>0.5</v>
      </c>
    </row>
    <row r="281" spans="1:7" ht="24">
      <c r="A281" s="47"/>
      <c r="B281" s="47"/>
      <c r="C281" s="45" t="s">
        <v>725</v>
      </c>
      <c r="D281" s="45" t="s">
        <v>726</v>
      </c>
      <c r="E281" s="45" t="s">
        <v>727</v>
      </c>
      <c r="F281" s="45" t="s">
        <v>335</v>
      </c>
      <c r="G281" s="45">
        <v>0.5</v>
      </c>
    </row>
    <row r="282" spans="1:7">
      <c r="A282" s="47"/>
      <c r="B282" s="47"/>
      <c r="C282" s="51" t="s">
        <v>386</v>
      </c>
      <c r="D282" s="50" t="s">
        <v>812</v>
      </c>
      <c r="E282" s="50" t="s">
        <v>387</v>
      </c>
      <c r="F282" s="50" t="s">
        <v>388</v>
      </c>
      <c r="G282" s="51">
        <v>0.8</v>
      </c>
    </row>
    <row r="283" spans="1:7" ht="24">
      <c r="A283" s="47"/>
      <c r="B283" s="47"/>
      <c r="C283" s="51" t="s">
        <v>481</v>
      </c>
      <c r="D283" s="45" t="s">
        <v>813</v>
      </c>
      <c r="E283" s="45" t="s">
        <v>482</v>
      </c>
      <c r="F283" s="45" t="s">
        <v>388</v>
      </c>
      <c r="G283" s="51">
        <v>1</v>
      </c>
    </row>
    <row r="284" spans="1:7">
      <c r="A284" s="47"/>
      <c r="B284" s="47"/>
      <c r="C284" s="45" t="s">
        <v>657</v>
      </c>
      <c r="D284" s="45" t="s">
        <v>658</v>
      </c>
      <c r="E284" s="45" t="s">
        <v>659</v>
      </c>
      <c r="F284" s="45" t="s">
        <v>314</v>
      </c>
      <c r="G284" s="45">
        <v>0.5</v>
      </c>
    </row>
    <row r="285" spans="1:7">
      <c r="A285" s="47"/>
      <c r="B285" s="47"/>
      <c r="C285" s="51" t="s">
        <v>367</v>
      </c>
      <c r="D285" s="50" t="s">
        <v>368</v>
      </c>
      <c r="E285" s="50" t="s">
        <v>369</v>
      </c>
      <c r="F285" s="50" t="s">
        <v>370</v>
      </c>
      <c r="G285" s="50">
        <v>0.8</v>
      </c>
    </row>
    <row r="286" spans="1:7">
      <c r="A286" s="47"/>
      <c r="B286" s="47"/>
      <c r="C286" s="51" t="s">
        <v>380</v>
      </c>
      <c r="D286" s="50" t="s">
        <v>381</v>
      </c>
      <c r="E286" s="50" t="s">
        <v>382</v>
      </c>
      <c r="F286" s="50" t="s">
        <v>370</v>
      </c>
      <c r="G286" s="51">
        <v>0.8</v>
      </c>
    </row>
    <row r="287" spans="1:7">
      <c r="A287" s="47"/>
      <c r="B287" s="47"/>
      <c r="C287" s="51" t="s">
        <v>450</v>
      </c>
      <c r="D287" s="45" t="s">
        <v>451</v>
      </c>
      <c r="E287" s="45" t="s">
        <v>452</v>
      </c>
      <c r="F287" s="45" t="s">
        <v>370</v>
      </c>
      <c r="G287" s="51">
        <v>1</v>
      </c>
    </row>
    <row r="288" spans="1:7" ht="24">
      <c r="A288" s="47"/>
      <c r="B288" s="47"/>
      <c r="C288" s="45" t="s">
        <v>660</v>
      </c>
      <c r="D288" s="45" t="s">
        <v>661</v>
      </c>
      <c r="E288" s="45" t="s">
        <v>662</v>
      </c>
      <c r="F288" s="45" t="s">
        <v>370</v>
      </c>
      <c r="G288" s="45">
        <v>0.5</v>
      </c>
    </row>
    <row r="289" spans="1:7" ht="24">
      <c r="A289" s="47"/>
      <c r="B289" s="47"/>
      <c r="C289" s="45" t="s">
        <v>698</v>
      </c>
      <c r="D289" s="45" t="s">
        <v>699</v>
      </c>
      <c r="E289" s="45" t="s">
        <v>700</v>
      </c>
      <c r="F289" s="45" t="s">
        <v>701</v>
      </c>
      <c r="G289" s="45">
        <v>0.5</v>
      </c>
    </row>
    <row r="290" spans="1:7" ht="24">
      <c r="A290" s="47"/>
      <c r="B290" s="47"/>
      <c r="C290" s="45" t="s">
        <v>705</v>
      </c>
      <c r="D290" s="45" t="s">
        <v>706</v>
      </c>
      <c r="E290" s="45" t="s">
        <v>707</v>
      </c>
      <c r="F290" s="45" t="s">
        <v>701</v>
      </c>
      <c r="G290" s="45">
        <v>0.5</v>
      </c>
    </row>
    <row r="291" spans="1:7" ht="24">
      <c r="A291" s="47"/>
      <c r="B291" s="47"/>
      <c r="C291" s="45" t="s">
        <v>607</v>
      </c>
      <c r="D291" s="45" t="s">
        <v>608</v>
      </c>
      <c r="E291" s="45" t="s">
        <v>609</v>
      </c>
      <c r="F291" s="45" t="s">
        <v>293</v>
      </c>
      <c r="G291" s="45">
        <v>0.5</v>
      </c>
    </row>
    <row r="292" spans="1:7">
      <c r="A292" s="47"/>
      <c r="B292" s="47"/>
      <c r="C292" s="45" t="s">
        <v>625</v>
      </c>
      <c r="D292" s="45" t="s">
        <v>626</v>
      </c>
      <c r="E292" s="45" t="s">
        <v>627</v>
      </c>
      <c r="F292" s="45" t="s">
        <v>293</v>
      </c>
      <c r="G292" s="45">
        <v>0.5</v>
      </c>
    </row>
    <row r="293" spans="1:7">
      <c r="A293" s="47"/>
      <c r="B293" s="47"/>
      <c r="C293" s="45" t="s">
        <v>586</v>
      </c>
      <c r="D293" s="45" t="s">
        <v>587</v>
      </c>
      <c r="E293" s="45" t="s">
        <v>588</v>
      </c>
      <c r="F293" s="45" t="s">
        <v>589</v>
      </c>
      <c r="G293" s="45">
        <v>0.5</v>
      </c>
    </row>
    <row r="294" spans="1:7">
      <c r="A294" s="47"/>
      <c r="B294" s="47"/>
      <c r="C294" s="45" t="s">
        <v>694</v>
      </c>
      <c r="D294" s="45" t="s">
        <v>695</v>
      </c>
      <c r="E294" s="45" t="s">
        <v>696</v>
      </c>
      <c r="F294" s="45" t="s">
        <v>697</v>
      </c>
      <c r="G294" s="45">
        <v>0.5</v>
      </c>
    </row>
    <row r="295" spans="1:7">
      <c r="A295" s="48"/>
      <c r="B295" s="48"/>
      <c r="C295" s="97" t="s">
        <v>837</v>
      </c>
      <c r="D295" s="98"/>
      <c r="E295" s="98"/>
      <c r="F295" s="98"/>
      <c r="G295" s="97">
        <f>SUM(G251:G294)</f>
        <v>29.400000000000002</v>
      </c>
    </row>
  </sheetData>
  <mergeCells count="51">
    <mergeCell ref="B231:B238"/>
    <mergeCell ref="B239:B250"/>
    <mergeCell ref="B251:B295"/>
    <mergeCell ref="A231:A295"/>
    <mergeCell ref="A1:G1"/>
    <mergeCell ref="B212:B213"/>
    <mergeCell ref="B214:B219"/>
    <mergeCell ref="A212:A219"/>
    <mergeCell ref="B220:B222"/>
    <mergeCell ref="B223:B230"/>
    <mergeCell ref="A220:A230"/>
    <mergeCell ref="B168:B185"/>
    <mergeCell ref="A156:A185"/>
    <mergeCell ref="B186:B196"/>
    <mergeCell ref="B197:B199"/>
    <mergeCell ref="B200:B211"/>
    <mergeCell ref="A186:A211"/>
    <mergeCell ref="B144:B149"/>
    <mergeCell ref="B150:B153"/>
    <mergeCell ref="B154:B155"/>
    <mergeCell ref="A144:A155"/>
    <mergeCell ref="B156:B160"/>
    <mergeCell ref="B161:B167"/>
    <mergeCell ref="B110:B120"/>
    <mergeCell ref="A100:A120"/>
    <mergeCell ref="B121:B124"/>
    <mergeCell ref="B125:B135"/>
    <mergeCell ref="B136:B143"/>
    <mergeCell ref="A121:A143"/>
    <mergeCell ref="B88:B91"/>
    <mergeCell ref="B92:B93"/>
    <mergeCell ref="B94:B99"/>
    <mergeCell ref="A88:A99"/>
    <mergeCell ref="B100:B106"/>
    <mergeCell ref="B107:B109"/>
    <mergeCell ref="B66:B73"/>
    <mergeCell ref="A53:A73"/>
    <mergeCell ref="B74:B79"/>
    <mergeCell ref="B80:B81"/>
    <mergeCell ref="B82:B87"/>
    <mergeCell ref="A74:A87"/>
    <mergeCell ref="B27:B34"/>
    <mergeCell ref="B35:B41"/>
    <mergeCell ref="B42:B52"/>
    <mergeCell ref="A27:A52"/>
    <mergeCell ref="B53:B58"/>
    <mergeCell ref="B59:B65"/>
    <mergeCell ref="B17:B26"/>
    <mergeCell ref="B12:B16"/>
    <mergeCell ref="B3:B11"/>
    <mergeCell ref="A3:A26"/>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2020-05-11T02:54:43Z</dcterms:created>
  <dcterms:modified xsi:type="dcterms:W3CDTF">2020-05-11T08:34:47Z</dcterms:modified>
</cp:coreProperties>
</file>